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northshorecollege.edu\users$\marcchauvin\Desktop\Marcs\FY 2025\Budget\BoR forms\"/>
    </mc:Choice>
  </mc:AlternateContent>
  <xr:revisionPtr revIDLastSave="0" documentId="8_{DA36B1C2-66CE-44AB-A461-FFAD1CE7A8A4}" xr6:coauthVersionLast="36" xr6:coauthVersionMax="36" xr10:uidLastSave="{00000000-0000-0000-0000-000000000000}"/>
  <bookViews>
    <workbookView xWindow="0" yWindow="0" windowWidth="28800" windowHeight="11625" tabRatio="732" firstSheet="10" activeTab="23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externalReferences>
    <externalReference r:id="rId31"/>
  </externalReference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'BOR-5'!$A$1:$H$63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G7" i="30" l="1"/>
  <c r="E7" i="30"/>
  <c r="H7" i="30"/>
  <c r="F58" i="31" l="1"/>
  <c r="D58" i="31"/>
  <c r="B58" i="31"/>
  <c r="H53" i="31"/>
  <c r="G53" i="31"/>
  <c r="E53" i="31"/>
  <c r="H52" i="31"/>
  <c r="G52" i="31"/>
  <c r="E52" i="31"/>
  <c r="H51" i="31"/>
  <c r="G51" i="31"/>
  <c r="E51" i="31"/>
  <c r="H50" i="31"/>
  <c r="G50" i="31"/>
  <c r="E50" i="31"/>
  <c r="H49" i="31"/>
  <c r="G49" i="31"/>
  <c r="E49" i="31"/>
  <c r="H48" i="31"/>
  <c r="G48" i="31"/>
  <c r="E48" i="31"/>
  <c r="H46" i="31"/>
  <c r="H58" i="31" s="1"/>
  <c r="G46" i="31"/>
  <c r="E46" i="31"/>
  <c r="H45" i="31"/>
  <c r="G45" i="31"/>
  <c r="E45" i="31"/>
  <c r="H43" i="31"/>
  <c r="G43" i="31"/>
  <c r="E43" i="31"/>
  <c r="H40" i="31"/>
  <c r="G40" i="31"/>
  <c r="E40" i="31"/>
  <c r="E58" i="31" s="1"/>
  <c r="H29" i="31"/>
  <c r="F29" i="31"/>
  <c r="E29" i="31"/>
  <c r="D29" i="31"/>
  <c r="B29" i="31"/>
  <c r="E1" i="31"/>
  <c r="B14" i="28"/>
  <c r="G29" i="31" l="1"/>
  <c r="E59" i="31"/>
  <c r="D59" i="31"/>
  <c r="C59" i="31" s="1"/>
  <c r="B59" i="31"/>
  <c r="C29" i="31"/>
  <c r="F59" i="31"/>
  <c r="H59" i="31"/>
  <c r="G58" i="31"/>
  <c r="C58" i="31"/>
  <c r="G59" i="31" l="1"/>
  <c r="J14" i="7"/>
  <c r="K35" i="9" l="1"/>
  <c r="I35" i="9"/>
  <c r="E1" i="30" l="1"/>
  <c r="H18" i="7" l="1"/>
  <c r="H12" i="5"/>
  <c r="H16" i="5"/>
  <c r="H14" i="5"/>
  <c r="H9" i="5"/>
  <c r="H7" i="5"/>
  <c r="G14" i="5"/>
  <c r="G12" i="5"/>
  <c r="G9" i="5"/>
  <c r="G7" i="5"/>
  <c r="F7" i="5"/>
  <c r="F14" i="5"/>
  <c r="F16" i="5"/>
  <c r="F12" i="5"/>
  <c r="F9" i="5"/>
  <c r="H37" i="17" l="1"/>
  <c r="J37" i="17"/>
  <c r="B37" i="17"/>
  <c r="D37" i="17"/>
  <c r="F37" i="17" s="1"/>
  <c r="H37" i="16"/>
  <c r="J37" i="16"/>
  <c r="D37" i="16"/>
  <c r="F37" i="16" s="1"/>
  <c r="G37" i="16" s="1"/>
  <c r="B37" i="16"/>
  <c r="C37" i="16" s="1"/>
  <c r="E32" i="14"/>
  <c r="F32" i="14" s="1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E22" i="22" s="1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F36" i="16" l="1"/>
  <c r="E36" i="16" s="1"/>
  <c r="C37" i="17"/>
  <c r="C39" i="16"/>
  <c r="E37" i="16"/>
  <c r="L37" i="17"/>
  <c r="M37" i="17" s="1"/>
  <c r="I37" i="16"/>
  <c r="L37" i="16"/>
  <c r="E37" i="17"/>
  <c r="G37" i="17"/>
  <c r="F39" i="17"/>
  <c r="G39" i="17" s="1"/>
  <c r="L38" i="17"/>
  <c r="I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E38" i="16" l="1"/>
  <c r="K38" i="17"/>
  <c r="I37" i="17"/>
  <c r="M37" i="16"/>
  <c r="K37" i="16"/>
  <c r="K37" i="17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M72" i="17" l="1"/>
  <c r="I72" i="17"/>
  <c r="C72" i="17"/>
  <c r="G72" i="16"/>
  <c r="E72" i="17"/>
  <c r="I72" i="16"/>
  <c r="J31" i="17"/>
  <c r="J32" i="17"/>
  <c r="J33" i="17"/>
  <c r="J34" i="17"/>
  <c r="J35" i="17"/>
  <c r="H31" i="17"/>
  <c r="H32" i="17"/>
  <c r="H33" i="17"/>
  <c r="H34" i="17"/>
  <c r="H35" i="17"/>
  <c r="E74" i="17"/>
  <c r="E77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J35" i="9"/>
  <c r="H35" i="9"/>
  <c r="G35" i="9"/>
  <c r="F35" i="9"/>
  <c r="K27" i="9"/>
  <c r="J27" i="9"/>
  <c r="D175" i="18" s="1"/>
  <c r="I27" i="9"/>
  <c r="H27" i="9"/>
  <c r="C175" i="18" s="1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B59" i="18" s="1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E274" i="18" s="1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C267" i="18" s="1"/>
  <c r="C270" i="18" s="1"/>
  <c r="C276" i="18" s="1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88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E91" i="18" s="1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B84" i="18"/>
  <c r="F44" i="4"/>
  <c r="B65" i="14" s="1"/>
  <c r="F79" i="17"/>
  <c r="C79" i="17" s="1"/>
  <c r="B128" i="18"/>
  <c r="F44" i="7"/>
  <c r="B68" i="14" s="1"/>
  <c r="G44" i="5"/>
  <c r="D153" i="18"/>
  <c r="D267" i="18"/>
  <c r="E241" i="18" l="1"/>
  <c r="E35" i="18"/>
  <c r="E86" i="18"/>
  <c r="D239" i="18"/>
  <c r="G44" i="8"/>
  <c r="E111" i="18"/>
  <c r="E267" i="18"/>
  <c r="B88" i="14"/>
  <c r="C88" i="14"/>
  <c r="J18" i="22"/>
  <c r="E44" i="15"/>
  <c r="E52" i="18"/>
  <c r="F78" i="17"/>
  <c r="C78" i="17" s="1"/>
  <c r="C10" i="14"/>
  <c r="H15" i="16"/>
  <c r="H45" i="16" s="1"/>
  <c r="B15" i="17"/>
  <c r="D15" i="17"/>
  <c r="D45" i="17" s="1"/>
  <c r="B10" i="14"/>
  <c r="B40" i="14" s="1"/>
  <c r="E13" i="15"/>
  <c r="D15" i="16"/>
  <c r="D10" i="14"/>
  <c r="D40" i="14" s="1"/>
  <c r="H15" i="17"/>
  <c r="H45" i="17" s="1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51" i="27" s="1"/>
  <c r="D59" i="16"/>
  <c r="F59" i="16" s="1"/>
  <c r="E59" i="16" s="1"/>
  <c r="D37" i="18"/>
  <c r="E37" i="18" s="1"/>
  <c r="J44" i="3"/>
  <c r="D64" i="14" s="1"/>
  <c r="D30" i="15"/>
  <c r="D38" i="15" s="1"/>
  <c r="G40" i="27"/>
  <c r="L14" i="16"/>
  <c r="K14" i="16" s="1"/>
  <c r="L63" i="17"/>
  <c r="K63" i="17" s="1"/>
  <c r="F44" i="2"/>
  <c r="B63" i="14" s="1"/>
  <c r="W24" i="12"/>
  <c r="AB45" i="12"/>
  <c r="AC45" i="12"/>
  <c r="G51" i="27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E32" i="15"/>
  <c r="D106" i="18"/>
  <c r="C68" i="16"/>
  <c r="B22" i="24"/>
  <c r="J21" i="24"/>
  <c r="J44" i="6"/>
  <c r="D67" i="14" s="1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51" i="27"/>
  <c r="B23" i="18"/>
  <c r="E18" i="18"/>
  <c r="E105" i="18" l="1"/>
  <c r="K29" i="16"/>
  <c r="I28" i="17"/>
  <c r="E28" i="16"/>
  <c r="M28" i="17"/>
  <c r="E189" i="18"/>
  <c r="B254" i="18"/>
  <c r="K75" i="16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K24" i="17"/>
  <c r="I24" i="17"/>
  <c r="K41" i="16"/>
  <c r="D47" i="18"/>
  <c r="E47" i="18" s="1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301" i="18" l="1"/>
  <c r="D25" i="18"/>
  <c r="E25" i="18" s="1"/>
  <c r="L45" i="16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l="1"/>
  <c r="M80" i="16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<sst xmlns="http://schemas.openxmlformats.org/spreadsheetml/2006/main" count="2626" uniqueCount="592">
  <si>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</si>
  <si>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</si>
  <si>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</si>
  <si>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</si>
  <si>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</si>
  <si>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</si>
  <si>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</si>
  <si>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</si>
  <si>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</si>
  <si>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</si>
  <si>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</si>
  <si>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</si>
  <si>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</si>
  <si>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</si>
  <si>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</si>
  <si>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</si>
  <si>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</si>
  <si>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</si>
  <si>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</si>
  <si>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</si>
  <si>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</si>
  <si>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</si>
  <si>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</si>
  <si>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</si>
  <si>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</si>
  <si>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</si>
  <si>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</si>
  <si>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</si>
  <si>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</si>
  <si>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</si>
  <si>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</si>
  <si>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</si>
  <si>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</si>
  <si>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</si>
  <si>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</si>
  <si>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</si>
  <si>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</si>
  <si>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</si>
  <si>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</si>
  <si>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</si>
  <si>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</si>
  <si>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</si>
  <si>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</si>
  <si>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</si>
  <si>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</si>
  <si>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</si>
  <si>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</si>
  <si>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</si>
  <si>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</si>
  <si>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</si>
  <si>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</si>
  <si>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</si>
  <si>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</si>
  <si>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</si>
  <si>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</si>
  <si>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</si>
  <si>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</si>
  <si>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</si>
  <si>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</si>
  <si>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</si>
  <si>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</si>
  <si>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</si>
  <si>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</si>
  <si>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</si>
  <si>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</si>
  <si>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</si>
  <si>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</si>
  <si>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</si>
  <si>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</si>
  <si>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</si>
  <si>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</si>
  <si>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</si>
  <si>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</si>
  <si>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</si>
  <si>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</si>
  <si>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</si>
  <si>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</si>
  <si>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</si>
  <si>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</si>
  <si>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</si>
  <si>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</si>
  <si>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</si>
  <si>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</si>
  <si>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</si>
  <si>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</si>
  <si>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</si>
  <si>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</si>
  <si>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</si>
  <si>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</si>
  <si>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</si>
  <si>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</si>
  <si>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</si>
  <si>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</si>
  <si>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</si>
  <si>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</si>
  <si>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</si>
  <si>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</si>
  <si>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</si>
  <si>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</si>
  <si>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</si>
  <si>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</si>
  <si>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</si>
  <si>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</si>
  <si>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</si>
  <si>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</si>
  <si>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</si>
  <si>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</si>
  <si>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</si>
  <si>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</si>
  <si>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</si>
  <si>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</si>
  <si>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</si>
  <si>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</si>
  <si>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</si>
  <si>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</si>
  <si>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</si>
  <si>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</si>
  <si>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</si>
  <si>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</si>
  <si>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</si>
  <si>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</si>
  <si>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</si>
  <si>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</si>
  <si>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</si>
  <si>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</si>
  <si>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</si>
  <si>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</si>
  <si>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</si>
  <si>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</si>
  <si>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</si>
  <si>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</si>
  <si>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</si>
  <si>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</si>
  <si>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</si>
  <si>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</si>
  <si>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</si>
  <si>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</si>
  <si>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</si>
  <si>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</si>
  <si>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</si>
  <si>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</si>
  <si>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</si>
  <si>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</si>
  <si>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</si>
  <si>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</si>
  <si>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</si>
  <si>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</si>
  <si>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</si>
  <si>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</si>
  <si>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</si>
  <si>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</si>
  <si>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</si>
  <si>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</si>
  <si>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</si>
  <si>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</si>
  <si>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</si>
  <si>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</si>
  <si>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</si>
  <si>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</si>
  <si>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</si>
  <si>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</si>
  <si>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</si>
  <si>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</si>
  <si>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</si>
  <si>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</si>
  <si>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</si>
  <si>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</si>
  <si>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</si>
  <si>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</si>
  <si>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</si>
  <si>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</si>
  <si>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</si>
  <si>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</si>
  <si>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</si>
  <si>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</si>
  <si>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</si>
  <si>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</si>
  <si>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</si>
  <si>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</si>
  <si>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</si>
  <si>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</si>
  <si>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</si>
  <si>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</si>
  <si>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</si>
  <si>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</si>
  <si>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</si>
  <si>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</si>
  <si>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</si>
  <si>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</si>
  <si>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</si>
  <si>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</si>
  <si>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</si>
  <si>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</si>
  <si>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</si>
  <si>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</si>
  <si>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</si>
  <si>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</si>
  <si>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</si>
  <si>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</si>
  <si>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</si>
  <si>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</si>
  <si>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</si>
  <si>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</si>
  <si>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</si>
  <si>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</si>
  <si>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</si>
  <si>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</si>
  <si>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</si>
  <si>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</si>
  <si>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</si>
  <si>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</si>
  <si>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</si>
  <si>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</si>
  <si>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</si>
  <si>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</si>
  <si>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</si>
  <si>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</si>
  <si>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</si>
  <si>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</si>
  <si>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</si>
  <si>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</si>
  <si>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</si>
  <si>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</si>
  <si>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</si>
  <si>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</si>
  <si>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</si>
  <si>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</si>
  <si>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</si>
  <si>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</si>
  <si>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</si>
  <si>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</si>
  <si>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</si>
  <si>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</si>
  <si>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</si>
  <si>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</si>
  <si>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</si>
  <si>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</si>
  <si>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</si>
  <si>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</si>
  <si>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</si>
  <si>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</si>
  <si>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</si>
  <si>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</si>
  <si>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</si>
  <si>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</si>
  <si>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</si>
  <si>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</si>
  <si>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</si>
  <si>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</si>
  <si>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</si>
  <si>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</si>
  <si>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</si>
  <si>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</si>
  <si>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</si>
  <si>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</si>
  <si>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</si>
  <si>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</si>
  <si>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</si>
  <si>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</si>
  <si>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</si>
  <si>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</si>
  <si>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</si>
  <si>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</si>
  <si>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</si>
  <si>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</si>
  <si>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</si>
  <si>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</si>
  <si>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</si>
  <si>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</si>
  <si>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</si>
  <si>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</si>
  <si>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</si>
  <si>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</si>
  <si>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</si>
  <si>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</si>
  <si>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</si>
  <si>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</si>
  <si>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</si>
  <si>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</si>
  <si>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</si>
  <si>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</si>
  <si>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</si>
  <si>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</si>
  <si>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</si>
  <si>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</si>
  <si>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</si>
  <si>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</si>
  <si>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</si>
  <si>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</si>
  <si>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</si>
  <si>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</si>
  <si>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</si>
  <si>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</si>
  <si>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</si>
  <si>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</si>
  <si>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</si>
  <si>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</si>
  <si>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</si>
  <si>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</si>
  <si>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</si>
  <si>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</si>
  <si>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</si>
  <si>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</si>
  <si>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</si>
  <si>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</si>
  <si>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</si>
  <si>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</si>
  <si>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</si>
  <si>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</si>
  <si>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</si>
  <si>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</si>
  <si>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</si>
  <si>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</si>
  <si>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</si>
  <si>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</si>
  <si>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</si>
  <si>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</si>
  <si>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</si>
  <si>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</si>
  <si>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</si>
  <si>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</si>
  <si>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</si>
  <si>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</si>
  <si>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</si>
  <si>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</si>
  <si>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</si>
  <si>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</si>
  <si>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</si>
  <si>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</si>
  <si>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</si>
  <si>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</si>
  <si>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</si>
  <si>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</si>
  <si>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</si>
  <si>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</si>
  <si>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</si>
  <si>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</si>
  <si>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</si>
  <si>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</si>
  <si>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</si>
  <si>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</si>
  <si>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</si>
  <si>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</si>
  <si>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</si>
  <si>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</si>
  <si>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</si>
  <si>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</si>
  <si>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</si>
  <si>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</si>
  <si>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</si>
  <si>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</si>
  <si>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</si>
  <si>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</si>
  <si>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</si>
  <si>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</si>
  <si>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</si>
  <si>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</si>
  <si>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</si>
  <si>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</si>
  <si>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</si>
  <si>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</si>
  <si>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</si>
  <si>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</si>
  <si>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</si>
  <si>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</si>
  <si>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</si>
  <si>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</si>
  <si>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</si>
  <si>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</si>
  <si>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</si>
  <si>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</si>
  <si>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</si>
  <si>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</si>
  <si>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</si>
  <si>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</si>
  <si>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</si>
  <si>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</si>
  <si>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</si>
  <si>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</si>
  <si>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</si>
  <si>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</si>
  <si>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</si>
  <si>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</si>
  <si>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</si>
  <si>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</si>
  <si>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</si>
  <si>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</si>
  <si>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</si>
  <si>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</si>
  <si>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</si>
  <si>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</si>
  <si>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</si>
  <si>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</si>
  <si>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</si>
  <si>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</si>
  <si>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</si>
  <si>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</si>
  <si>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</si>
  <si>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</si>
  <si>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</si>
  <si>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</si>
  <si>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</si>
  <si>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</si>
  <si>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</si>
  <si>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</si>
  <si>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</si>
  <si>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</si>
  <si>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</si>
  <si>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</si>
  <si>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</si>
  <si>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</si>
  <si>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</si>
  <si>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</si>
  <si>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</si>
  <si>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</si>
  <si>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</si>
  <si>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</si>
  <si>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</si>
  <si>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</si>
  <si>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</si>
  <si>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</si>
  <si>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</si>
  <si>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</si>
  <si>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</si>
  <si>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</si>
  <si>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</si>
  <si>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</si>
  <si>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</si>
  <si>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</si>
  <si>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</si>
  <si>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</si>
  <si>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</si>
  <si>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</si>
  <si>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</si>
  <si>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</si>
  <si>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</si>
  <si>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</si>
  <si>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</si>
  <si>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</si>
  <si>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</si>
  <si>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</si>
  <si>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</si>
  <si>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</si>
  <si>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</si>
  <si>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</si>
  <si>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</si>
  <si>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</si>
  <si>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</si>
  <si>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</si>
  <si>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</si>
  <si>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</si>
  <si>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</si>
  <si>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</si>
  <si>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</si>
  <si>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</si>
  <si>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</si>
  <si>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</si>
  <si>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</si>
  <si>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</si>
  <si>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</si>
  <si>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</si>
  <si>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</si>
  <si>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</si>
  <si>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</si>
  <si>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</si>
  <si>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</si>
  <si>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</si>
  <si>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</si>
  <si>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</si>
  <si>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</si>
  <si>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</si>
  <si>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</si>
  <si>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</si>
  <si>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</si>
  <si>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</si>
  <si>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</si>
  <si>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</si>
  <si>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</si>
  <si>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</si>
  <si>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</si>
  <si>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</si>
  <si>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</si>
  <si>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</si>
  <si>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</si>
  <si>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</si>
  <si>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</si>
  <si>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</si>
  <si>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</si>
  <si>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</si>
  <si>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</si>
  <si>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</si>
  <si>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</si>
  <si>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</si>
  <si>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</si>
  <si>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</si>
  <si>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</si>
  <si>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</si>
  <si>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</si>
  <si>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</si>
  <si>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</si>
  <si>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</si>
  <si>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</si>
  <si>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</si>
  <si>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</si>
  <si>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</si>
  <si>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</si>
  <si>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</si>
  <si>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</si>
  <si>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</si>
  <si>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</si>
  <si>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</si>
  <si>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</si>
  <si>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</si>
  <si>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</si>
  <si>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</si>
  <si>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</si>
  <si>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</si>
  <si>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</si>
  <si>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</si>
  <si>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</si>
  <si>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</si>
  <si>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</si>
  <si>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</si>
  <si>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</si>
  <si>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</si>
  <si>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</si>
  <si>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</si>
  <si>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</si>
  <si>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</si>
  <si>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</si>
  <si>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</si>
  <si>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</si>
  <si>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</si>
  <si>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</si>
  <si>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</si>
  <si>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</si>
  <si>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</si>
  <si>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</si>
  <si>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</si>
  <si>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</si>
  <si>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</si>
  <si>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</si>
  <si>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</si>
  <si>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</si>
  <si>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</si>
  <si>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</si>
  <si>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</si>
  <si>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</si>
  <si>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</si>
  <si>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</si>
  <si>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</si>
  <si>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</si>
  <si>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</si>
  <si>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</si>
  <si>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</si>
  <si>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</si>
  <si>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</si>
  <si>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</si>
  <si>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</si>
  <si>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</si>
  <si>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</si>
  <si>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</si>
  <si>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</si>
  <si>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</si>
  <si>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</si>
  <si>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</si>
  <si>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</si>
  <si>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</si>
  <si>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</si>
  <si>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</si>
  <si>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</si>
  <si>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Northshore Technical Community College</t>
  </si>
  <si>
    <t>649-10D0</t>
  </si>
  <si>
    <t>Matches BoR 3 Budgeted &amp; Actual Other Self Gen rows 71 on each tab</t>
  </si>
  <si>
    <t>Matches BoR 3 Budgeted &amp; Actual Other excluding PELL rows 79 on each tab</t>
  </si>
  <si>
    <t>Matches BoR 3 Budgeted &amp; Actual Other Total rows 60 on each tab</t>
  </si>
  <si>
    <t xml:space="preserve">   1. Interest, Vending, &amp; Other miscellaneous receipts</t>
  </si>
  <si>
    <t xml:space="preserve">   2. Rental Income</t>
  </si>
  <si>
    <t xml:space="preserve">   1. Federal Grants and Contracts (excluding PELL)</t>
  </si>
  <si>
    <t xml:space="preserve">   2. Other Federal Appropriations (SEOG)</t>
  </si>
  <si>
    <t xml:space="preserve">          VA Depend/Surv T29</t>
  </si>
  <si>
    <t xml:space="preserve">          High School Students</t>
  </si>
  <si>
    <t xml:space="preserve">          NorthOaks Rad Tech</t>
  </si>
  <si>
    <t xml:space="preserve">          Prisoners</t>
  </si>
  <si>
    <t xml:space="preserve">          SELU Flat Fee Refund</t>
  </si>
  <si>
    <t xml:space="preserve">          SGA Officers</t>
  </si>
  <si>
    <t xml:space="preserve">          Youthbuild</t>
  </si>
  <si>
    <t>Act 741 GRAD Act - 5% Need-based</t>
  </si>
  <si>
    <t>* This column should reflect the last approved BA-7 in FY 2023-2024</t>
  </si>
  <si>
    <t>Act 741 GRAD Act - 5% Need-based (5 for 6)</t>
  </si>
  <si>
    <t>** NOTE:  The BOR-5 does not agree to the BOR-1, 4 or 4a because NTCC does not currently record expenditures for scholarships and fee exemptions.</t>
  </si>
  <si>
    <t xml:space="preserve">                A contra-revenue account is booked to record scholarship and fellowship exemptions.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</si>
</sst>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/>
    <xf numFmtId="0" fontId="27" fillId="0" borderId="0" xfId="0" applyNumberFormat="1" applyFont="1" applyAlignment="1"/>
    <xf numFmtId="0" fontId="28" fillId="0" borderId="0" xfId="0" applyNumberFormat="1" applyFont="1" applyBorder="1"/>
    <xf numFmtId="0" fontId="2" fillId="0" borderId="129" xfId="0" quotePrefix="1" applyNumberFormat="1" applyFont="1" applyBorder="1" applyAlignment="1" applyProtection="1"/>
    <xf numFmtId="6" fontId="0" fillId="0" borderId="0" xfId="0" applyNumberFormat="1" applyFill="1"/>
    <xf numFmtId="0" fontId="2" fillId="0" borderId="96" xfId="0" applyNumberFormat="1" applyFont="1" applyBorder="1" applyAlignment="1">
      <alignment shrinkToFit="1"/>
    </xf>
    <xf numFmtId="0" fontId="2" fillId="0" borderId="86" xfId="2" applyFont="1" applyBorder="1" applyAlignment="1">
      <alignment shrinkToFit="1"/>
    </xf>
    <xf numFmtId="0" fontId="2" fillId="0" borderId="86" xfId="2" applyFont="1" applyBorder="1"/>
    <xf numFmtId="169" fontId="2" fillId="0" borderId="86" xfId="2" applyNumberFormat="1" applyFont="1" applyBorder="1"/>
    <xf numFmtId="3" fontId="2" fillId="0" borderId="86" xfId="2" applyNumberFormat="1" applyFont="1" applyBorder="1"/>
    <xf numFmtId="0" fontId="2" fillId="0" borderId="0" xfId="2" applyFont="1" applyBorder="1"/>
    <xf numFmtId="170" fontId="2" fillId="0" borderId="96" xfId="2" applyNumberFormat="1" applyFont="1" applyBorder="1"/>
    <xf numFmtId="0" fontId="0" fillId="0" borderId="44" xfId="0" applyBorder="1"/>
    <xf numFmtId="44" fontId="20" fillId="0" borderId="86" xfId="2" applyNumberFormat="1" applyBorder="1"/>
    <xf numFmtId="3" fontId="20" fillId="0" borderId="44" xfId="2" applyNumberFormat="1" applyBorder="1" applyAlignment="1">
      <alignment horizontal="center"/>
    </xf>
    <xf numFmtId="168" fontId="2" fillId="0" borderId="114" xfId="1" applyNumberFormat="1" applyFont="1" applyBorder="1"/>
    <xf numFmtId="0" fontId="3" fillId="0" borderId="0" xfId="2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irector%20of%20Accounting\FY%202025\Budget\Marc%20Files\FY24-25BOR1-6%20-%20Revised%20NSHORE%20Working%20CopyCDCBOR5%20add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3-24 Bgt"/>
      <sheetName val="ATH-2 23-24 Bgt"/>
      <sheetName val="ATH-1 24-25 Bgt"/>
      <sheetName val="ATH-2 24-25 Bgt"/>
    </sheetNames>
    <sheetDataSet>
      <sheetData sheetId="0"/>
      <sheetData sheetId="1">
        <row r="2">
          <cell r="B2" t="str">
            <v>Northshore Technical Community College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11" sqref="B11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546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Northshore Technical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649-10D0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2343384</v>
      </c>
    </row>
    <row r="7" spans="1:11" x14ac:dyDescent="0.25">
      <c r="A7" s="60" t="s">
        <v>447</v>
      </c>
      <c r="B7" s="54">
        <v>108429</v>
      </c>
    </row>
    <row r="8" spans="1:11" ht="14.25" customHeight="1" x14ac:dyDescent="0.25">
      <c r="A8" s="60" t="s">
        <v>428</v>
      </c>
      <c r="B8" s="55">
        <v>419555</v>
      </c>
    </row>
    <row r="9" spans="1:11" ht="14.25" customHeight="1" x14ac:dyDescent="0.25">
      <c r="A9" s="60" t="s">
        <v>450</v>
      </c>
      <c r="B9" s="55"/>
    </row>
    <row r="10" spans="1:11" x14ac:dyDescent="0.25">
      <c r="A10" s="60" t="s">
        <v>426</v>
      </c>
      <c r="B10" s="54">
        <v>918251</v>
      </c>
    </row>
    <row r="11" spans="1:11" x14ac:dyDescent="0.25">
      <c r="A11" s="60" t="s">
        <v>427</v>
      </c>
      <c r="B11" s="54">
        <v>301859</v>
      </c>
    </row>
    <row r="12" spans="1:11" x14ac:dyDescent="0.25">
      <c r="A12" s="60" t="s">
        <v>429</v>
      </c>
      <c r="B12" s="54">
        <v>485343</v>
      </c>
    </row>
    <row r="13" spans="1:11" x14ac:dyDescent="0.25">
      <c r="A13" s="60" t="s">
        <v>430</v>
      </c>
      <c r="B13" s="54">
        <v>80892</v>
      </c>
    </row>
    <row r="14" spans="1:11" x14ac:dyDescent="0.25">
      <c r="A14" s="60" t="s">
        <v>431</v>
      </c>
      <c r="B14" s="54">
        <f>35638+174701</f>
        <v>210339</v>
      </c>
    </row>
    <row r="15" spans="1:11" x14ac:dyDescent="0.25">
      <c r="A15" s="60" t="s">
        <v>432</v>
      </c>
      <c r="B15" s="54">
        <v>2893</v>
      </c>
    </row>
    <row r="16" spans="1:11" x14ac:dyDescent="0.25">
      <c r="A16" s="60" t="s">
        <v>433</v>
      </c>
      <c r="B16" s="54">
        <v>0</v>
      </c>
    </row>
    <row r="17" spans="1:2" x14ac:dyDescent="0.25">
      <c r="A17" s="60" t="s">
        <v>434</v>
      </c>
      <c r="B17" s="54">
        <v>0</v>
      </c>
    </row>
    <row r="18" spans="1:2" x14ac:dyDescent="0.25">
      <c r="A18" s="60" t="s">
        <v>435</v>
      </c>
      <c r="B18" s="54">
        <v>14342</v>
      </c>
    </row>
    <row r="19" spans="1:2" x14ac:dyDescent="0.25">
      <c r="A19" s="60" t="s">
        <v>436</v>
      </c>
      <c r="B19" s="54">
        <v>15000</v>
      </c>
    </row>
    <row r="20" spans="1:2" ht="15.75" customHeight="1" x14ac:dyDescent="0.25">
      <c r="A20" s="60" t="s">
        <v>437</v>
      </c>
      <c r="B20" s="54">
        <v>39</v>
      </c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0</v>
      </c>
    </row>
    <row r="25" spans="1:2" ht="15.75" thickBot="1" x14ac:dyDescent="0.3">
      <c r="A25" s="57" t="s">
        <v>442</v>
      </c>
      <c r="B25" s="58">
        <f>SUM(B6:B24)</f>
        <v>4900326</v>
      </c>
    </row>
    <row r="28" spans="1:2" x14ac:dyDescent="0.25">
      <c r="A28" s="9" t="s">
        <v>443</v>
      </c>
    </row>
    <row r="29" spans="1:2" x14ac:dyDescent="0.25">
      <c r="A29" t="s">
        <v>444</v>
      </c>
      <c r="B29" s="59">
        <v>0</v>
      </c>
    </row>
    <row r="30" spans="1:2" x14ac:dyDescent="0.25">
      <c r="A30" t="s">
        <v>445</v>
      </c>
      <c r="B30" s="59">
        <v>0</v>
      </c>
    </row>
    <row r="31" spans="1:2" x14ac:dyDescent="0.25">
      <c r="A31" t="s">
        <v>446</v>
      </c>
      <c r="B31" s="59">
        <v>0</v>
      </c>
    </row>
    <row r="32" spans="1:2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E7" sqref="E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547</v>
      </c>
      <c r="B1"/>
      <c r="C1" s="1"/>
    </row>
    <row r="2" spans="1:12" x14ac:dyDescent="0.25">
      <c r="A2" s="2" t="s">
        <v>79</v>
      </c>
      <c r="B2" s="549" t="s">
        <v>571</v>
      </c>
      <c r="C2" s="4"/>
      <c r="E2" t="s">
        <v>117</v>
      </c>
    </row>
    <row r="3" spans="1:12" x14ac:dyDescent="0.25">
      <c r="A3" s="6" t="s">
        <v>116</v>
      </c>
      <c r="B3" s="550" t="s">
        <v>572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649-10D0</v>
      </c>
      <c r="B7" s="73">
        <v>500</v>
      </c>
      <c r="C7" s="74" t="s">
        <v>10</v>
      </c>
      <c r="D7" s="73">
        <v>501</v>
      </c>
      <c r="E7" s="75" t="s">
        <v>10</v>
      </c>
      <c r="F7" s="76">
        <v>7426831</v>
      </c>
      <c r="G7" s="77">
        <v>516185</v>
      </c>
      <c r="H7" s="76">
        <v>8839049</v>
      </c>
      <c r="I7" s="77">
        <v>516185</v>
      </c>
      <c r="J7" s="76">
        <v>8839049</v>
      </c>
      <c r="K7" s="77">
        <v>516185</v>
      </c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649-10D0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484285</v>
      </c>
      <c r="H9" s="81"/>
      <c r="I9" s="82">
        <v>484285</v>
      </c>
      <c r="J9" s="81"/>
      <c r="K9" s="82">
        <v>484285</v>
      </c>
    </row>
    <row r="10" spans="1:12" x14ac:dyDescent="0.25">
      <c r="A10" s="78" t="str">
        <f>B3</f>
        <v>649-10D0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207989</v>
      </c>
      <c r="G10" s="82"/>
      <c r="H10" s="81">
        <v>207989</v>
      </c>
      <c r="I10" s="82"/>
      <c r="J10" s="81">
        <v>207989</v>
      </c>
      <c r="K10" s="82"/>
    </row>
    <row r="11" spans="1:12" x14ac:dyDescent="0.25">
      <c r="A11" s="78" t="str">
        <f>B3</f>
        <v>649-10D0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649-10D0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276734</v>
      </c>
      <c r="H13" s="81"/>
      <c r="I13" s="82">
        <v>276734</v>
      </c>
      <c r="J13" s="81"/>
      <c r="K13" s="82">
        <v>276734</v>
      </c>
    </row>
    <row r="14" spans="1:12" x14ac:dyDescent="0.25">
      <c r="A14" s="78" t="str">
        <f>B3</f>
        <v>649-10D0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345917</v>
      </c>
      <c r="H14" s="81"/>
      <c r="I14" s="82">
        <v>345917</v>
      </c>
      <c r="J14" s="81"/>
      <c r="K14" s="82">
        <v>345917</v>
      </c>
      <c r="L14" t="s">
        <v>117</v>
      </c>
    </row>
    <row r="15" spans="1:12" x14ac:dyDescent="0.25">
      <c r="A15" s="78" t="str">
        <f>B3</f>
        <v>649-10D0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>
        <v>498487</v>
      </c>
      <c r="G16" s="82"/>
      <c r="H16" s="81">
        <v>498487</v>
      </c>
      <c r="I16" s="82"/>
      <c r="J16" s="81">
        <v>498487</v>
      </c>
      <c r="K16" s="82"/>
    </row>
    <row r="17" spans="1:13" x14ac:dyDescent="0.25">
      <c r="A17" s="78" t="str">
        <f>B3</f>
        <v>649-10D0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244475</v>
      </c>
      <c r="G17" s="82">
        <v>2039077</v>
      </c>
      <c r="H17" s="81">
        <v>244475</v>
      </c>
      <c r="I17" s="82">
        <v>2039077</v>
      </c>
      <c r="J17" s="81">
        <v>244475</v>
      </c>
      <c r="K17" s="82">
        <v>2039077</v>
      </c>
    </row>
    <row r="18" spans="1:13" x14ac:dyDescent="0.25">
      <c r="A18" s="78" t="str">
        <f>B3</f>
        <v>649-10D0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124596</v>
      </c>
      <c r="H18" s="81"/>
      <c r="I18" s="82">
        <v>124596</v>
      </c>
      <c r="J18" s="81"/>
      <c r="K18" s="82">
        <v>124596</v>
      </c>
    </row>
    <row r="19" spans="1:13" x14ac:dyDescent="0.25">
      <c r="A19" s="78" t="str">
        <f>B3</f>
        <v>649-10D0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950951</v>
      </c>
      <c r="G20" s="88">
        <f t="shared" si="0"/>
        <v>3270609</v>
      </c>
      <c r="H20" s="87">
        <f t="shared" si="0"/>
        <v>950951</v>
      </c>
      <c r="I20" s="88">
        <f t="shared" si="0"/>
        <v>3270609</v>
      </c>
      <c r="J20" s="87">
        <f t="shared" si="0"/>
        <v>950951</v>
      </c>
      <c r="K20" s="88">
        <f t="shared" si="0"/>
        <v>3270609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649-10D0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 t="str">
        <f>B3</f>
        <v>649-10D0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649-10D0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649-10D0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649-10D0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14757</v>
      </c>
      <c r="H28" s="81"/>
      <c r="I28" s="82">
        <v>14757</v>
      </c>
      <c r="J28" s="81"/>
      <c r="K28" s="82">
        <v>14757</v>
      </c>
    </row>
    <row r="29" spans="1:13" x14ac:dyDescent="0.25">
      <c r="A29" s="78" t="str">
        <f>B3</f>
        <v>649-10D0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>
        <v>6558</v>
      </c>
      <c r="H29" s="81"/>
      <c r="I29" s="82">
        <v>6558</v>
      </c>
      <c r="J29" s="81"/>
      <c r="K29" s="82">
        <v>6558</v>
      </c>
    </row>
    <row r="30" spans="1:13" x14ac:dyDescent="0.25">
      <c r="A30" s="78" t="str">
        <f>B3</f>
        <v>649-10D0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>
        <v>752014</v>
      </c>
      <c r="H30" s="81"/>
      <c r="I30" s="82">
        <v>752014</v>
      </c>
      <c r="J30" s="81"/>
      <c r="K30" s="82">
        <v>752014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467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773329</v>
      </c>
      <c r="H32" s="87">
        <f t="shared" si="2"/>
        <v>0</v>
      </c>
      <c r="I32" s="88">
        <f t="shared" si="2"/>
        <v>773329</v>
      </c>
      <c r="J32" s="87">
        <f t="shared" si="2"/>
        <v>0</v>
      </c>
      <c r="K32" s="88">
        <f t="shared" si="2"/>
        <v>773329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649-10D0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9894255</v>
      </c>
      <c r="G34" s="82"/>
      <c r="H34" s="81">
        <v>9894255</v>
      </c>
      <c r="I34" s="82"/>
      <c r="J34" s="81">
        <v>9740115</v>
      </c>
      <c r="K34" s="82"/>
    </row>
    <row r="35" spans="1:11" x14ac:dyDescent="0.25">
      <c r="A35" s="78" t="str">
        <f>B3</f>
        <v>649-10D0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649-10D0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9894255</v>
      </c>
      <c r="G37" s="88">
        <f t="shared" si="3"/>
        <v>0</v>
      </c>
      <c r="H37" s="87">
        <f t="shared" si="3"/>
        <v>9894255</v>
      </c>
      <c r="I37" s="88">
        <f t="shared" si="3"/>
        <v>0</v>
      </c>
      <c r="J37" s="87">
        <f t="shared" si="3"/>
        <v>9740115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649-10D0</v>
      </c>
      <c r="B39" s="408">
        <v>560</v>
      </c>
      <c r="C39" s="409" t="s">
        <v>33</v>
      </c>
      <c r="D39" s="408">
        <v>561</v>
      </c>
      <c r="E39" s="410" t="s">
        <v>452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649-10D0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221995</v>
      </c>
      <c r="G40" s="82"/>
      <c r="H40" s="81">
        <v>221995</v>
      </c>
      <c r="I40" s="82"/>
      <c r="J40" s="81">
        <v>217352</v>
      </c>
      <c r="K40" s="82"/>
    </row>
    <row r="41" spans="1:11" x14ac:dyDescent="0.25">
      <c r="A41" s="407" t="str">
        <f>B3</f>
        <v>649-10D0</v>
      </c>
      <c r="B41" s="408">
        <v>560</v>
      </c>
      <c r="C41" s="409" t="s">
        <v>33</v>
      </c>
      <c r="D41" s="408">
        <v>563</v>
      </c>
      <c r="E41" s="410" t="s">
        <v>465</v>
      </c>
      <c r="F41" s="81"/>
      <c r="G41" s="82"/>
      <c r="H41" s="81"/>
      <c r="I41" s="82"/>
      <c r="J41" s="81"/>
      <c r="K41" s="82"/>
    </row>
    <row r="42" spans="1:11" x14ac:dyDescent="0.25">
      <c r="A42" s="407" t="str">
        <f>B3</f>
        <v>649-10D0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649-10D0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649-10D0</v>
      </c>
      <c r="B44" s="408">
        <v>560</v>
      </c>
      <c r="C44" s="409" t="s">
        <v>33</v>
      </c>
      <c r="D44" s="408">
        <v>566</v>
      </c>
      <c r="E44" s="410" t="s">
        <v>533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649-10D0</v>
      </c>
      <c r="B45" s="408">
        <v>560</v>
      </c>
      <c r="C45" s="409" t="s">
        <v>33</v>
      </c>
      <c r="D45" s="408">
        <v>567</v>
      </c>
      <c r="E45" s="410" t="s">
        <v>466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649-10D0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649-10D0</v>
      </c>
      <c r="B47" s="408">
        <v>560</v>
      </c>
      <c r="C47" s="409" t="s">
        <v>33</v>
      </c>
      <c r="D47" s="408">
        <v>571</v>
      </c>
      <c r="E47" s="410" t="s">
        <v>453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649-10D0</v>
      </c>
      <c r="B48" s="408">
        <v>560</v>
      </c>
      <c r="C48" s="409" t="s">
        <v>33</v>
      </c>
      <c r="D48" s="408">
        <v>574</v>
      </c>
      <c r="E48" s="410" t="s">
        <v>454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649-10D0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649-10D0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649-10D0</v>
      </c>
      <c r="B51" s="408">
        <v>560</v>
      </c>
      <c r="C51" s="409" t="s">
        <v>33</v>
      </c>
      <c r="D51" s="408">
        <v>577</v>
      </c>
      <c r="E51" s="410" t="s">
        <v>468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649-10D0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649-10D0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649-10D0</v>
      </c>
      <c r="B54" s="408">
        <v>560</v>
      </c>
      <c r="C54" s="409" t="s">
        <v>33</v>
      </c>
      <c r="D54" s="408"/>
      <c r="E54" s="410" t="s">
        <v>455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2" si="4">$B$3</f>
        <v>649-10D0</v>
      </c>
      <c r="B55" s="408">
        <v>560</v>
      </c>
      <c r="C55" s="409" t="s">
        <v>33</v>
      </c>
      <c r="D55" s="408"/>
      <c r="E55" s="410" t="s">
        <v>456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649-10D0</v>
      </c>
      <c r="B56" s="408">
        <v>560</v>
      </c>
      <c r="C56" s="409" t="s">
        <v>33</v>
      </c>
      <c r="D56" s="408"/>
      <c r="E56" s="410" t="s">
        <v>457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649-10D0</v>
      </c>
      <c r="B57" s="408">
        <v>560</v>
      </c>
      <c r="C57" s="409" t="s">
        <v>33</v>
      </c>
      <c r="D57" s="408"/>
      <c r="E57" s="410" t="s">
        <v>458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4"/>
        <v>649-10D0</v>
      </c>
      <c r="B58" s="408">
        <v>560</v>
      </c>
      <c r="C58" s="409" t="s">
        <v>33</v>
      </c>
      <c r="D58" s="408"/>
      <c r="E58" s="410" t="s">
        <v>459</v>
      </c>
      <c r="F58" s="387"/>
      <c r="G58" s="388"/>
      <c r="H58" s="387"/>
      <c r="I58" s="388"/>
      <c r="J58" s="387"/>
      <c r="K58" s="388"/>
    </row>
    <row r="59" spans="1:11" x14ac:dyDescent="0.25">
      <c r="A59" s="503" t="str">
        <f t="shared" si="4"/>
        <v>649-10D0</v>
      </c>
      <c r="B59" s="504">
        <v>560</v>
      </c>
      <c r="C59" s="505" t="s">
        <v>33</v>
      </c>
      <c r="D59" s="504"/>
      <c r="E59" s="506" t="s">
        <v>534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569</v>
      </c>
      <c r="F60" s="507"/>
      <c r="G60" s="508"/>
      <c r="H60" s="507"/>
      <c r="I60" s="508"/>
      <c r="J60" s="507"/>
      <c r="K60" s="508"/>
    </row>
    <row r="61" spans="1:11" x14ac:dyDescent="0.25">
      <c r="A61" s="503" t="str">
        <f t="shared" si="4"/>
        <v>649-10D0</v>
      </c>
      <c r="B61" s="504">
        <v>560</v>
      </c>
      <c r="C61" s="505" t="s">
        <v>33</v>
      </c>
      <c r="D61" s="504"/>
      <c r="E61" s="506" t="s">
        <v>535</v>
      </c>
      <c r="F61" s="507"/>
      <c r="G61" s="508"/>
      <c r="H61" s="507"/>
      <c r="I61" s="508"/>
      <c r="J61" s="507"/>
      <c r="K61" s="508"/>
    </row>
    <row r="62" spans="1:11" x14ac:dyDescent="0.25">
      <c r="A62" s="503" t="str">
        <f t="shared" si="4"/>
        <v>649-10D0</v>
      </c>
      <c r="B62" s="504">
        <v>560</v>
      </c>
      <c r="C62" s="505" t="s">
        <v>33</v>
      </c>
      <c r="D62" s="504"/>
      <c r="E62" s="506" t="s">
        <v>536</v>
      </c>
      <c r="F62" s="507"/>
      <c r="G62" s="508"/>
      <c r="H62" s="507"/>
      <c r="I62" s="508"/>
      <c r="J62" s="507"/>
      <c r="K62" s="508"/>
    </row>
    <row r="63" spans="1:11" s="3" customFormat="1" x14ac:dyDescent="0.25">
      <c r="A63" s="83"/>
      <c r="B63" s="84"/>
      <c r="C63" s="85" t="s">
        <v>122</v>
      </c>
      <c r="D63" s="84"/>
      <c r="E63" s="86"/>
      <c r="F63" s="87">
        <f t="shared" ref="F63:K63" si="5">SUM(F39:F58)</f>
        <v>221995</v>
      </c>
      <c r="G63" s="88">
        <f t="shared" si="5"/>
        <v>0</v>
      </c>
      <c r="H63" s="87">
        <f t="shared" si="5"/>
        <v>221995</v>
      </c>
      <c r="I63" s="88">
        <f t="shared" si="5"/>
        <v>0</v>
      </c>
      <c r="J63" s="87">
        <f t="shared" si="5"/>
        <v>217352</v>
      </c>
      <c r="K63" s="88">
        <f t="shared" si="5"/>
        <v>0</v>
      </c>
    </row>
    <row r="64" spans="1:11" s="3" customFormat="1" x14ac:dyDescent="0.25">
      <c r="A64" s="83"/>
      <c r="B64" s="84"/>
      <c r="C64" s="85"/>
      <c r="D64" s="84"/>
      <c r="E64" s="86" t="s">
        <v>117</v>
      </c>
      <c r="F64" s="87"/>
      <c r="G64" s="88"/>
      <c r="H64" s="87"/>
      <c r="I64" s="88"/>
      <c r="J64" s="87"/>
      <c r="K64" s="88"/>
    </row>
    <row r="65" spans="1:11" x14ac:dyDescent="0.25">
      <c r="A65" s="78" t="str">
        <f>B3</f>
        <v>649-10D0</v>
      </c>
      <c r="B65" s="79">
        <v>580</v>
      </c>
      <c r="C65" s="21" t="s">
        <v>38</v>
      </c>
      <c r="D65" s="79">
        <v>581</v>
      </c>
      <c r="E65" s="80" t="s">
        <v>39</v>
      </c>
      <c r="F65" s="81"/>
      <c r="G65" s="82">
        <v>11649</v>
      </c>
      <c r="H65" s="81"/>
      <c r="I65" s="82">
        <v>11649</v>
      </c>
      <c r="J65" s="81"/>
      <c r="K65" s="82">
        <v>11649</v>
      </c>
    </row>
    <row r="66" spans="1:11" x14ac:dyDescent="0.25">
      <c r="A66" s="78" t="str">
        <f>B3</f>
        <v>649-10D0</v>
      </c>
      <c r="B66" s="79">
        <v>580</v>
      </c>
      <c r="C66" s="21" t="s">
        <v>38</v>
      </c>
      <c r="D66" s="79">
        <v>582</v>
      </c>
      <c r="E66" s="80" t="s">
        <v>40</v>
      </c>
      <c r="F66" s="81"/>
      <c r="G66" s="82"/>
      <c r="H66" s="81"/>
      <c r="I66" s="82"/>
      <c r="J66" s="81"/>
      <c r="K66" s="82"/>
    </row>
    <row r="67" spans="1:11" x14ac:dyDescent="0.25">
      <c r="A67" s="78" t="str">
        <f>B3</f>
        <v>649-10D0</v>
      </c>
      <c r="B67" s="79">
        <v>580</v>
      </c>
      <c r="C67" s="21" t="s">
        <v>38</v>
      </c>
      <c r="D67" s="79">
        <v>583</v>
      </c>
      <c r="E67" s="80" t="s">
        <v>41</v>
      </c>
      <c r="F67" s="81"/>
      <c r="G67" s="82">
        <v>8631758</v>
      </c>
      <c r="H67" s="81"/>
      <c r="I67" s="82">
        <v>8631758</v>
      </c>
      <c r="J67" s="81"/>
      <c r="K67" s="82">
        <v>8631758</v>
      </c>
    </row>
    <row r="68" spans="1:11" x14ac:dyDescent="0.25">
      <c r="A68" s="78" t="str">
        <f>B3</f>
        <v>649-10D0</v>
      </c>
      <c r="B68" s="79">
        <v>580</v>
      </c>
      <c r="C68" s="21" t="s">
        <v>38</v>
      </c>
      <c r="D68" s="79">
        <v>589</v>
      </c>
      <c r="E68" s="80" t="s">
        <v>42</v>
      </c>
      <c r="F68" s="81"/>
      <c r="G68" s="82">
        <v>57483</v>
      </c>
      <c r="H68" s="81"/>
      <c r="I68" s="82">
        <v>57483</v>
      </c>
      <c r="J68" s="81"/>
      <c r="K68" s="82">
        <v>57483</v>
      </c>
    </row>
    <row r="69" spans="1:11" s="3" customFormat="1" x14ac:dyDescent="0.25">
      <c r="A69" s="83"/>
      <c r="B69" s="84"/>
      <c r="C69" s="85" t="s">
        <v>123</v>
      </c>
      <c r="D69" s="84"/>
      <c r="E69" s="86"/>
      <c r="F69" s="87">
        <f t="shared" ref="F69:K69" si="6">SUM(F65:F68)</f>
        <v>0</v>
      </c>
      <c r="G69" s="88">
        <f t="shared" si="6"/>
        <v>8700890</v>
      </c>
      <c r="H69" s="87">
        <f t="shared" si="6"/>
        <v>0</v>
      </c>
      <c r="I69" s="88">
        <f t="shared" si="6"/>
        <v>8700890</v>
      </c>
      <c r="J69" s="87">
        <f t="shared" si="6"/>
        <v>0</v>
      </c>
      <c r="K69" s="88">
        <f t="shared" si="6"/>
        <v>8700890</v>
      </c>
    </row>
    <row r="70" spans="1:11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 x14ac:dyDescent="0.25">
      <c r="A71" s="78" t="str">
        <f>B3</f>
        <v>649-10D0</v>
      </c>
      <c r="B71" s="79">
        <v>590</v>
      </c>
      <c r="C71" s="85" t="s">
        <v>43</v>
      </c>
      <c r="D71" s="79">
        <v>591</v>
      </c>
      <c r="E71" s="80" t="s">
        <v>43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 t="str">
        <f>B3</f>
        <v>649-10D0</v>
      </c>
      <c r="B73" s="79">
        <v>600</v>
      </c>
      <c r="C73" s="21" t="s">
        <v>45</v>
      </c>
      <c r="D73" s="79">
        <v>601</v>
      </c>
      <c r="E73" s="80" t="s">
        <v>44</v>
      </c>
      <c r="F73" s="81"/>
      <c r="G73" s="82">
        <v>2575580</v>
      </c>
      <c r="H73" s="81"/>
      <c r="I73" s="82">
        <v>2575580</v>
      </c>
      <c r="J73" s="81"/>
      <c r="K73" s="82">
        <v>2575580</v>
      </c>
    </row>
    <row r="74" spans="1:11" x14ac:dyDescent="0.25">
      <c r="A74" s="78" t="str">
        <f>B3</f>
        <v>649-10D0</v>
      </c>
      <c r="B74" s="79">
        <v>600</v>
      </c>
      <c r="C74" s="21" t="s">
        <v>45</v>
      </c>
      <c r="D74" s="79">
        <v>602</v>
      </c>
      <c r="E74" s="80" t="s">
        <v>46</v>
      </c>
      <c r="F74" s="81">
        <v>0</v>
      </c>
      <c r="G74" s="82">
        <v>2204245</v>
      </c>
      <c r="H74" s="81">
        <v>0</v>
      </c>
      <c r="I74" s="82">
        <v>2204245</v>
      </c>
      <c r="J74" s="81">
        <v>0</v>
      </c>
      <c r="K74" s="82">
        <v>2204245</v>
      </c>
    </row>
    <row r="75" spans="1:11" x14ac:dyDescent="0.25">
      <c r="A75" s="78" t="str">
        <f>B3</f>
        <v>649-10D0</v>
      </c>
      <c r="B75" s="79">
        <v>600</v>
      </c>
      <c r="C75" s="21" t="s">
        <v>45</v>
      </c>
      <c r="D75" s="79">
        <v>603</v>
      </c>
      <c r="E75" s="80" t="s">
        <v>47</v>
      </c>
      <c r="F75" s="81"/>
      <c r="G75" s="82">
        <v>20000</v>
      </c>
      <c r="H75" s="81"/>
      <c r="I75" s="82">
        <v>20000</v>
      </c>
      <c r="J75" s="81"/>
      <c r="K75" s="82">
        <v>20000</v>
      </c>
    </row>
    <row r="76" spans="1:11" x14ac:dyDescent="0.25">
      <c r="A76" s="78" t="str">
        <f>B3</f>
        <v>649-10D0</v>
      </c>
      <c r="B76" s="79">
        <v>600</v>
      </c>
      <c r="C76" s="21" t="s">
        <v>45</v>
      </c>
      <c r="D76" s="79">
        <v>604</v>
      </c>
      <c r="E76" s="80" t="s">
        <v>48</v>
      </c>
      <c r="F76" s="81"/>
      <c r="G76" s="82">
        <v>53450</v>
      </c>
      <c r="H76" s="81"/>
      <c r="I76" s="82">
        <v>53450</v>
      </c>
      <c r="J76" s="81"/>
      <c r="K76" s="82">
        <v>53450</v>
      </c>
    </row>
    <row r="77" spans="1:11" s="3" customFormat="1" x14ac:dyDescent="0.25">
      <c r="A77" s="83"/>
      <c r="B77" s="84"/>
      <c r="C77" s="85" t="s">
        <v>124</v>
      </c>
      <c r="D77" s="84"/>
      <c r="E77" s="86"/>
      <c r="F77" s="87">
        <f>SUM(F73:F76)</f>
        <v>0</v>
      </c>
      <c r="G77" s="88">
        <f t="shared" ref="G77:K77" si="7">SUM(G73:G76)</f>
        <v>4853275</v>
      </c>
      <c r="H77" s="87">
        <f t="shared" si="7"/>
        <v>0</v>
      </c>
      <c r="I77" s="88">
        <f t="shared" si="7"/>
        <v>4853275</v>
      </c>
      <c r="J77" s="87">
        <f t="shared" si="7"/>
        <v>0</v>
      </c>
      <c r="K77" s="88">
        <f t="shared" si="7"/>
        <v>4853275</v>
      </c>
    </row>
    <row r="78" spans="1:11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 x14ac:dyDescent="0.25">
      <c r="A79" s="83" t="str">
        <f>B3</f>
        <v>649-10D0</v>
      </c>
      <c r="B79" s="79">
        <v>610</v>
      </c>
      <c r="C79" s="85" t="s">
        <v>49</v>
      </c>
      <c r="D79" s="79">
        <v>611</v>
      </c>
      <c r="E79" s="80" t="s">
        <v>49</v>
      </c>
      <c r="F79" s="87"/>
      <c r="G79" s="88">
        <v>974192</v>
      </c>
      <c r="H79" s="87"/>
      <c r="I79" s="88">
        <v>974192</v>
      </c>
      <c r="J79" s="87"/>
      <c r="K79" s="88">
        <v>974192</v>
      </c>
    </row>
    <row r="80" spans="1:11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 x14ac:dyDescent="0.25">
      <c r="A81" s="78" t="str">
        <f>B3</f>
        <v>649-10D0</v>
      </c>
      <c r="B81" s="79">
        <v>620</v>
      </c>
      <c r="C81" s="21" t="s">
        <v>51</v>
      </c>
      <c r="D81" s="79">
        <v>621</v>
      </c>
      <c r="E81" s="80" t="s">
        <v>50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649-10D0</v>
      </c>
      <c r="B82" s="79">
        <v>620</v>
      </c>
      <c r="C82" s="21" t="s">
        <v>51</v>
      </c>
      <c r="D82" s="79">
        <v>622</v>
      </c>
      <c r="E82" s="80" t="s">
        <v>52</v>
      </c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649-10D0</v>
      </c>
      <c r="B83" s="79">
        <v>620</v>
      </c>
      <c r="C83" s="21" t="s">
        <v>51</v>
      </c>
      <c r="D83" s="79">
        <v>623</v>
      </c>
      <c r="E83" s="80" t="s">
        <v>53</v>
      </c>
      <c r="F83" s="81"/>
      <c r="G83" s="82"/>
      <c r="H83" s="81"/>
      <c r="I83" s="82"/>
      <c r="J83" s="81"/>
      <c r="K83" s="82"/>
    </row>
    <row r="84" spans="1:11" x14ac:dyDescent="0.25">
      <c r="A84" s="78" t="str">
        <f>B3</f>
        <v>649-10D0</v>
      </c>
      <c r="B84" s="79">
        <v>620</v>
      </c>
      <c r="C84" s="21" t="s">
        <v>51</v>
      </c>
      <c r="D84" s="79">
        <v>629</v>
      </c>
      <c r="E84" s="80" t="s">
        <v>384</v>
      </c>
      <c r="F84" s="81"/>
      <c r="G84" s="82">
        <v>2988</v>
      </c>
      <c r="H84" s="81"/>
      <c r="I84" s="82">
        <v>2988</v>
      </c>
      <c r="J84" s="81"/>
      <c r="K84" s="82">
        <v>2988</v>
      </c>
    </row>
    <row r="85" spans="1:11" s="3" customFormat="1" x14ac:dyDescent="0.25">
      <c r="A85" s="83"/>
      <c r="B85" s="84"/>
      <c r="C85" s="85" t="s">
        <v>125</v>
      </c>
      <c r="D85" s="84"/>
      <c r="E85" s="86"/>
      <c r="F85" s="87">
        <f t="shared" ref="F85:K85" si="8">SUM(F81:F84)</f>
        <v>0</v>
      </c>
      <c r="G85" s="88">
        <f t="shared" si="8"/>
        <v>2988</v>
      </c>
      <c r="H85" s="87">
        <f t="shared" si="8"/>
        <v>0</v>
      </c>
      <c r="I85" s="88">
        <f t="shared" si="8"/>
        <v>2988</v>
      </c>
      <c r="J85" s="87">
        <f t="shared" si="8"/>
        <v>0</v>
      </c>
      <c r="K85" s="88">
        <f t="shared" si="8"/>
        <v>2988</v>
      </c>
    </row>
    <row r="86" spans="1:11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 x14ac:dyDescent="0.25">
      <c r="A87" s="78" t="str">
        <f>B3</f>
        <v>649-10D0</v>
      </c>
      <c r="B87" s="79">
        <v>660</v>
      </c>
      <c r="C87" s="21" t="s">
        <v>73</v>
      </c>
      <c r="D87" s="79">
        <v>661</v>
      </c>
      <c r="E87" s="80" t="s">
        <v>70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649-10D0</v>
      </c>
      <c r="B88" s="79">
        <v>660</v>
      </c>
      <c r="C88" s="21" t="s">
        <v>73</v>
      </c>
      <c r="D88" s="79">
        <v>662</v>
      </c>
      <c r="E88" s="80" t="s">
        <v>71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649-10D0</v>
      </c>
      <c r="B89" s="79">
        <v>660</v>
      </c>
      <c r="C89" s="21" t="s">
        <v>73</v>
      </c>
      <c r="D89" s="79">
        <v>663</v>
      </c>
      <c r="E89" s="80" t="s">
        <v>72</v>
      </c>
      <c r="F89" s="81"/>
      <c r="G89" s="82"/>
      <c r="H89" s="81"/>
      <c r="I89" s="82"/>
      <c r="J89" s="81"/>
      <c r="K89" s="82"/>
    </row>
    <row r="90" spans="1:11" x14ac:dyDescent="0.25">
      <c r="A90" s="78" t="str">
        <f>B3</f>
        <v>649-10D0</v>
      </c>
      <c r="B90" s="79">
        <v>660</v>
      </c>
      <c r="C90" s="21" t="s">
        <v>73</v>
      </c>
      <c r="D90" s="79">
        <v>664</v>
      </c>
      <c r="E90" s="80" t="s">
        <v>74</v>
      </c>
      <c r="F90" s="81"/>
      <c r="G90" s="82"/>
      <c r="H90" s="81"/>
      <c r="I90" s="82"/>
      <c r="J90" s="81"/>
      <c r="K90" s="82"/>
    </row>
    <row r="91" spans="1:11" x14ac:dyDescent="0.25">
      <c r="A91" s="78">
        <v>0</v>
      </c>
      <c r="B91" s="79">
        <v>660</v>
      </c>
      <c r="C91" s="21" t="s">
        <v>73</v>
      </c>
      <c r="D91" s="79">
        <v>665</v>
      </c>
      <c r="E91" s="80" t="s">
        <v>451</v>
      </c>
      <c r="F91" s="387"/>
      <c r="G91" s="388"/>
      <c r="H91" s="387"/>
      <c r="I91" s="388"/>
      <c r="J91" s="387"/>
      <c r="K91" s="388"/>
    </row>
    <row r="92" spans="1:11" x14ac:dyDescent="0.25">
      <c r="A92" s="78" t="str">
        <f>B3</f>
        <v>649-10D0</v>
      </c>
      <c r="B92" s="79">
        <v>660</v>
      </c>
      <c r="C92" s="21" t="s">
        <v>73</v>
      </c>
      <c r="D92" s="79">
        <v>666</v>
      </c>
      <c r="E92" s="80" t="s">
        <v>75</v>
      </c>
      <c r="F92" s="81"/>
      <c r="G92" s="82"/>
      <c r="H92" s="81"/>
      <c r="I92" s="82"/>
      <c r="J92" s="81"/>
      <c r="K92" s="82"/>
    </row>
    <row r="93" spans="1:11" s="3" customFormat="1" x14ac:dyDescent="0.25">
      <c r="A93" s="83"/>
      <c r="B93" s="84"/>
      <c r="C93" s="85" t="s">
        <v>126</v>
      </c>
      <c r="D93" s="84"/>
      <c r="E93" s="86"/>
      <c r="F93" s="87">
        <f t="shared" ref="F93:K93" si="9">SUM(F87:F92)</f>
        <v>0</v>
      </c>
      <c r="G93" s="88">
        <f t="shared" si="9"/>
        <v>0</v>
      </c>
      <c r="H93" s="87">
        <f t="shared" si="9"/>
        <v>0</v>
      </c>
      <c r="I93" s="88">
        <f t="shared" si="9"/>
        <v>0</v>
      </c>
      <c r="J93" s="87">
        <f t="shared" si="9"/>
        <v>0</v>
      </c>
      <c r="K93" s="88">
        <f t="shared" si="9"/>
        <v>0</v>
      </c>
    </row>
    <row r="94" spans="1:11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 x14ac:dyDescent="0.25">
      <c r="A95" s="78" t="str">
        <f>B3</f>
        <v>649-10D0</v>
      </c>
      <c r="B95" s="79">
        <v>670</v>
      </c>
      <c r="C95" s="21" t="s">
        <v>407</v>
      </c>
      <c r="D95" s="79">
        <v>671</v>
      </c>
      <c r="E95" s="80" t="s">
        <v>76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649-10D0</v>
      </c>
      <c r="B96" s="79">
        <v>670</v>
      </c>
      <c r="C96" s="21" t="s">
        <v>407</v>
      </c>
      <c r="D96" s="79">
        <v>672</v>
      </c>
      <c r="E96" s="80" t="s">
        <v>77</v>
      </c>
      <c r="F96" s="81"/>
      <c r="G96" s="82"/>
      <c r="H96" s="81"/>
      <c r="I96" s="82"/>
      <c r="J96" s="81"/>
      <c r="K96" s="82"/>
    </row>
    <row r="97" spans="1:11" x14ac:dyDescent="0.25">
      <c r="A97" s="78" t="str">
        <f>B3</f>
        <v>649-10D0</v>
      </c>
      <c r="B97" s="79">
        <v>670</v>
      </c>
      <c r="C97" s="21" t="s">
        <v>408</v>
      </c>
      <c r="D97" s="79">
        <v>673</v>
      </c>
      <c r="E97" s="80" t="s">
        <v>409</v>
      </c>
      <c r="F97" s="81"/>
      <c r="G97" s="82"/>
      <c r="H97" s="81"/>
      <c r="I97" s="82"/>
      <c r="J97" s="81"/>
      <c r="K97" s="82"/>
    </row>
    <row r="98" spans="1:11" s="3" customFormat="1" x14ac:dyDescent="0.25">
      <c r="A98" s="83"/>
      <c r="B98" s="84"/>
      <c r="C98" s="85" t="s">
        <v>410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 x14ac:dyDescent="0.25">
      <c r="A100" s="83"/>
      <c r="B100" s="84"/>
      <c r="C100" s="85" t="s">
        <v>371</v>
      </c>
      <c r="D100" s="84"/>
      <c r="E100" s="86"/>
      <c r="F100" s="87">
        <f t="shared" ref="F100:K100" si="11">F98+F93+F85+F79+F77+F71+F69+F63+F37+F32+F24+F20+F7</f>
        <v>18494032</v>
      </c>
      <c r="G100" s="88">
        <f t="shared" si="11"/>
        <v>19091468</v>
      </c>
      <c r="H100" s="87">
        <f t="shared" si="11"/>
        <v>19906250</v>
      </c>
      <c r="I100" s="88">
        <f t="shared" si="11"/>
        <v>19091468</v>
      </c>
      <c r="J100" s="87">
        <f t="shared" si="11"/>
        <v>19747467</v>
      </c>
      <c r="K100" s="88">
        <f t="shared" si="11"/>
        <v>19091468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x14ac:dyDescent="0.25">
      <c r="A102" s="78"/>
      <c r="B102" s="79">
        <v>680</v>
      </c>
      <c r="C102" s="21" t="s">
        <v>367</v>
      </c>
      <c r="D102" s="79">
        <v>681</v>
      </c>
      <c r="E102" s="80" t="s">
        <v>368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682</v>
      </c>
      <c r="E103" s="80" t="s">
        <v>369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683</v>
      </c>
      <c r="E104" s="80" t="s">
        <v>159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684</v>
      </c>
      <c r="E105" s="80" t="s">
        <v>160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367</v>
      </c>
      <c r="D106" s="79">
        <v>685</v>
      </c>
      <c r="E106" s="80" t="s">
        <v>32</v>
      </c>
      <c r="F106" s="81"/>
      <c r="G106" s="82"/>
      <c r="H106" s="81"/>
      <c r="I106" s="82"/>
      <c r="J106" s="81"/>
      <c r="K106" s="82"/>
    </row>
    <row r="107" spans="1:11" s="3" customFormat="1" x14ac:dyDescent="0.25">
      <c r="A107" s="83"/>
      <c r="B107" s="84"/>
      <c r="C107" s="85" t="s">
        <v>370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 x14ac:dyDescent="0.25">
      <c r="A109" s="78">
        <f>B4</f>
        <v>0</v>
      </c>
      <c r="B109" s="79">
        <v>530</v>
      </c>
      <c r="C109" s="21" t="s">
        <v>24</v>
      </c>
      <c r="D109" s="79">
        <v>535</v>
      </c>
      <c r="E109" s="80" t="s">
        <v>414</v>
      </c>
      <c r="F109" s="81"/>
      <c r="G109" s="82"/>
      <c r="H109" s="81"/>
      <c r="I109" s="82"/>
      <c r="J109" s="81"/>
      <c r="K109" s="82"/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 x14ac:dyDescent="0.3">
      <c r="A111" s="91"/>
      <c r="B111" s="92"/>
      <c r="C111" s="23" t="s">
        <v>372</v>
      </c>
      <c r="D111" s="92"/>
      <c r="E111" s="93"/>
      <c r="F111" s="94">
        <f t="shared" ref="F111:K111" si="13">F100-F107+F109</f>
        <v>18494032</v>
      </c>
      <c r="G111" s="95">
        <f t="shared" si="13"/>
        <v>19091468</v>
      </c>
      <c r="H111" s="94">
        <f t="shared" si="13"/>
        <v>19906250</v>
      </c>
      <c r="I111" s="95">
        <f t="shared" si="13"/>
        <v>19091468</v>
      </c>
      <c r="J111" s="94">
        <f t="shared" si="13"/>
        <v>19747467</v>
      </c>
      <c r="K111" s="95">
        <f t="shared" si="13"/>
        <v>19091468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J12" sqref="J12:J16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6412824</v>
      </c>
      <c r="G7" s="8">
        <v>2029630</v>
      </c>
      <c r="H7" s="8">
        <v>6865930</v>
      </c>
      <c r="I7" s="8">
        <v>2029630</v>
      </c>
      <c r="J7" s="8">
        <v>7316958</v>
      </c>
      <c r="K7" s="8">
        <v>2029630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2328947</v>
      </c>
      <c r="G9" s="8">
        <v>721080</v>
      </c>
      <c r="H9" s="8">
        <v>2527727</v>
      </c>
      <c r="I9" s="8">
        <v>721080</v>
      </c>
      <c r="J9" s="8">
        <v>2451782</v>
      </c>
      <c r="K9" s="8">
        <v>721080</v>
      </c>
    </row>
    <row r="10" spans="1:11" x14ac:dyDescent="0.25">
      <c r="C10" t="s">
        <v>197</v>
      </c>
      <c r="F10" s="8">
        <f t="shared" ref="F10:K10" si="0">SUM(F7:F9)</f>
        <v>8741771</v>
      </c>
      <c r="G10" s="8">
        <f t="shared" si="0"/>
        <v>2750710</v>
      </c>
      <c r="H10" s="8">
        <f t="shared" si="0"/>
        <v>9393657</v>
      </c>
      <c r="I10" s="8">
        <f t="shared" si="0"/>
        <v>2750710</v>
      </c>
      <c r="J10" s="8">
        <f t="shared" si="0"/>
        <v>9768740</v>
      </c>
      <c r="K10" s="8">
        <f t="shared" si="0"/>
        <v>2750710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42064</v>
      </c>
      <c r="G12" s="8">
        <v>50236</v>
      </c>
      <c r="H12" s="8">
        <v>45703</v>
      </c>
      <c r="I12" s="8">
        <v>50236</v>
      </c>
      <c r="J12" s="8">
        <v>42064</v>
      </c>
      <c r="K12" s="8">
        <v>50236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116075</v>
      </c>
      <c r="G14" s="8">
        <v>643820</v>
      </c>
      <c r="H14" s="8">
        <v>173545</v>
      </c>
      <c r="I14" s="8">
        <v>643820</v>
      </c>
      <c r="J14" s="8">
        <v>116075</v>
      </c>
      <c r="K14" s="8">
        <v>643820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367615</v>
      </c>
      <c r="G16" s="8">
        <v>454729</v>
      </c>
      <c r="H16" s="8">
        <v>830856</v>
      </c>
      <c r="I16" s="8">
        <v>454729</v>
      </c>
      <c r="J16" s="8">
        <v>367615</v>
      </c>
      <c r="K16" s="8">
        <v>454729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  <c r="F26" s="8">
        <v>274587</v>
      </c>
      <c r="G26" s="8">
        <v>49000</v>
      </c>
      <c r="H26" s="8">
        <v>277070</v>
      </c>
      <c r="I26" s="8">
        <v>49000</v>
      </c>
      <c r="J26" s="8">
        <v>274587</v>
      </c>
      <c r="K26" s="8">
        <v>49000</v>
      </c>
    </row>
    <row r="27" spans="1:11" x14ac:dyDescent="0.25">
      <c r="C27" t="s">
        <v>198</v>
      </c>
      <c r="F27" s="8">
        <f t="shared" ref="F27:K27" si="1">SUM(F18:F26)</f>
        <v>274587</v>
      </c>
      <c r="G27" s="8">
        <f t="shared" si="1"/>
        <v>49000</v>
      </c>
      <c r="H27" s="8">
        <f t="shared" si="1"/>
        <v>277070</v>
      </c>
      <c r="I27" s="8">
        <f t="shared" si="1"/>
        <v>49000</v>
      </c>
      <c r="J27" s="8">
        <f t="shared" si="1"/>
        <v>274587</v>
      </c>
      <c r="K27" s="8">
        <f t="shared" si="1"/>
        <v>49000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G29" s="8">
        <v>210546</v>
      </c>
      <c r="I29" s="8">
        <v>210546</v>
      </c>
      <c r="K29" s="8">
        <v>210546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80883</v>
      </c>
      <c r="G32" s="8">
        <v>410468</v>
      </c>
      <c r="H32" s="8">
        <v>87022</v>
      </c>
      <c r="I32" s="8">
        <v>410468</v>
      </c>
      <c r="J32" s="8">
        <v>80883</v>
      </c>
      <c r="K32" s="8">
        <v>410468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80883</v>
      </c>
      <c r="G35" s="8">
        <f t="shared" si="2"/>
        <v>410468</v>
      </c>
      <c r="H35" s="8">
        <f t="shared" si="2"/>
        <v>87022</v>
      </c>
      <c r="I35" s="8">
        <f t="shared" si="2"/>
        <v>410468</v>
      </c>
      <c r="J35" s="8">
        <f t="shared" si="2"/>
        <v>80883</v>
      </c>
      <c r="K35" s="8">
        <f t="shared" si="2"/>
        <v>410468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G39" s="554">
        <v>0</v>
      </c>
      <c r="I39" s="554">
        <v>0</v>
      </c>
      <c r="K39" s="554">
        <v>0</v>
      </c>
    </row>
    <row r="42" spans="1:11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9622995</v>
      </c>
      <c r="G44" s="8">
        <f t="shared" si="3"/>
        <v>4569509</v>
      </c>
      <c r="H44" s="8">
        <f t="shared" si="3"/>
        <v>10807853</v>
      </c>
      <c r="I44" s="8">
        <f t="shared" si="3"/>
        <v>4569509</v>
      </c>
      <c r="J44" s="8">
        <f t="shared" si="3"/>
        <v>10649964</v>
      </c>
      <c r="K44" s="8">
        <f t="shared" si="3"/>
        <v>4569509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" sqref="F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J7" sqref="J7:J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f>530625+284692</f>
        <v>815317</v>
      </c>
      <c r="G7" s="8">
        <f>707224+10472</f>
        <v>717696</v>
      </c>
      <c r="H7" s="8">
        <f>530624+297527</f>
        <v>828151</v>
      </c>
      <c r="I7" s="8">
        <v>717696</v>
      </c>
      <c r="J7" s="8">
        <v>994667</v>
      </c>
      <c r="K7" s="8">
        <v>717696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f>202759+112736</f>
        <v>315495</v>
      </c>
      <c r="G9" s="8">
        <f>260985+2729</f>
        <v>263714</v>
      </c>
      <c r="H9" s="8">
        <f>203497+116476</f>
        <v>319973</v>
      </c>
      <c r="I9" s="8">
        <v>263714</v>
      </c>
      <c r="J9" s="8">
        <v>369076</v>
      </c>
      <c r="K9" s="8">
        <v>263714</v>
      </c>
    </row>
    <row r="10" spans="1:11" x14ac:dyDescent="0.25">
      <c r="C10" t="s">
        <v>197</v>
      </c>
      <c r="F10" s="8">
        <f t="shared" ref="F10:K10" si="0">SUM(F7:F9)</f>
        <v>1130812</v>
      </c>
      <c r="G10" s="8">
        <f t="shared" si="0"/>
        <v>981410</v>
      </c>
      <c r="H10" s="8">
        <f t="shared" si="0"/>
        <v>1148124</v>
      </c>
      <c r="I10" s="8">
        <f t="shared" si="0"/>
        <v>981410</v>
      </c>
      <c r="J10" s="8">
        <f t="shared" si="0"/>
        <v>1363743</v>
      </c>
      <c r="K10" s="8">
        <f t="shared" si="0"/>
        <v>981410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f>11156+4306</f>
        <v>15462</v>
      </c>
      <c r="G12" s="8">
        <f>11502+0</f>
        <v>11502</v>
      </c>
      <c r="H12" s="8">
        <f>13042+4658</f>
        <v>17700</v>
      </c>
      <c r="I12" s="8">
        <v>11502</v>
      </c>
      <c r="J12" s="8">
        <v>15462</v>
      </c>
      <c r="K12" s="8">
        <v>11502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f>20624+9490</f>
        <v>30114</v>
      </c>
      <c r="G14" s="8">
        <f>63695+66080</f>
        <v>129775</v>
      </c>
      <c r="H14" s="8">
        <f>39088+11135</f>
        <v>50223</v>
      </c>
      <c r="I14" s="8">
        <v>129775</v>
      </c>
      <c r="J14" s="8">
        <v>30114</v>
      </c>
      <c r="K14" s="8">
        <v>129775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f>1490+740</f>
        <v>2230</v>
      </c>
      <c r="G16" s="8">
        <v>12812</v>
      </c>
      <c r="H16" s="8">
        <f>1819+880</f>
        <v>2699</v>
      </c>
      <c r="I16" s="8">
        <v>12812</v>
      </c>
      <c r="J16" s="8">
        <v>2230</v>
      </c>
      <c r="K16" s="8">
        <v>12812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G29" s="8">
        <v>21707</v>
      </c>
      <c r="I29" s="8">
        <v>21707</v>
      </c>
      <c r="K29" s="8">
        <v>21707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  <c r="F31" s="8">
        <v>5683</v>
      </c>
      <c r="H31" s="8">
        <v>5867</v>
      </c>
      <c r="J31" s="8">
        <v>5683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2680</v>
      </c>
      <c r="G32" s="8">
        <v>4930</v>
      </c>
      <c r="H32" s="8">
        <v>2680</v>
      </c>
      <c r="I32" s="8">
        <v>4930</v>
      </c>
      <c r="J32" s="8">
        <v>2680</v>
      </c>
      <c r="K32" s="8">
        <v>4930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8363</v>
      </c>
      <c r="G35" s="8">
        <f t="shared" si="2"/>
        <v>4930</v>
      </c>
      <c r="H35" s="8">
        <f t="shared" si="2"/>
        <v>8547</v>
      </c>
      <c r="I35" s="8">
        <f t="shared" si="2"/>
        <v>4930</v>
      </c>
      <c r="J35" s="8">
        <f t="shared" si="2"/>
        <v>8363</v>
      </c>
      <c r="K35" s="8">
        <f t="shared" si="2"/>
        <v>4930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G39" s="8">
        <v>0</v>
      </c>
      <c r="I39" s="8">
        <v>0</v>
      </c>
      <c r="K39" s="8">
        <v>0</v>
      </c>
    </row>
    <row r="42" spans="1:11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1186981</v>
      </c>
      <c r="G44" s="8">
        <f>G42+G39+G37+G35+G10+G12+G14+G16+G27+G29</f>
        <v>1162136</v>
      </c>
      <c r="H44" s="8">
        <f>H42+H39+H37+H35+H10+H12+H14+H16+H27+H29</f>
        <v>1227293</v>
      </c>
      <c r="I44" s="8">
        <f>I42+I39+I37+I35+I10+I12+I14+I16+I27+I29</f>
        <v>1162136</v>
      </c>
      <c r="J44" s="8">
        <f t="shared" si="3"/>
        <v>1419912</v>
      </c>
      <c r="K44" s="8">
        <f t="shared" si="3"/>
        <v>1162136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K19" sqref="K1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1259973</v>
      </c>
      <c r="G7" s="8">
        <v>237583</v>
      </c>
      <c r="H7" s="8">
        <v>1262632</v>
      </c>
      <c r="I7" s="8">
        <v>237583</v>
      </c>
      <c r="J7" s="8">
        <v>1191023</v>
      </c>
      <c r="K7" s="8">
        <v>237583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507922</v>
      </c>
      <c r="G9" s="8">
        <v>75992</v>
      </c>
      <c r="H9" s="8">
        <v>508467</v>
      </c>
      <c r="I9" s="8">
        <v>75992</v>
      </c>
      <c r="J9" s="8">
        <v>433218</v>
      </c>
      <c r="K9" s="8">
        <v>75992</v>
      </c>
    </row>
    <row r="10" spans="1:11" x14ac:dyDescent="0.25">
      <c r="C10" t="s">
        <v>197</v>
      </c>
      <c r="F10" s="8">
        <f t="shared" ref="F10:K10" si="0">SUM(F7:F9)</f>
        <v>1767895</v>
      </c>
      <c r="G10" s="8">
        <f t="shared" si="0"/>
        <v>313575</v>
      </c>
      <c r="H10" s="8">
        <f t="shared" si="0"/>
        <v>1771099</v>
      </c>
      <c r="I10" s="8">
        <f t="shared" si="0"/>
        <v>313575</v>
      </c>
      <c r="J10" s="8">
        <f t="shared" si="0"/>
        <v>1624241</v>
      </c>
      <c r="K10" s="8">
        <f t="shared" si="0"/>
        <v>313575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9979</v>
      </c>
      <c r="G12" s="8">
        <v>88968</v>
      </c>
      <c r="H12" s="8">
        <v>11831</v>
      </c>
      <c r="I12" s="8">
        <v>88968</v>
      </c>
      <c r="J12" s="8">
        <v>9979</v>
      </c>
      <c r="K12" s="8">
        <v>88968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117307</v>
      </c>
      <c r="G14" s="8">
        <v>134655</v>
      </c>
      <c r="H14" s="8">
        <v>118657</v>
      </c>
      <c r="I14" s="8">
        <v>134655</v>
      </c>
      <c r="J14" s="8">
        <v>117307</v>
      </c>
      <c r="K14" s="8">
        <v>134655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35168</v>
      </c>
      <c r="G16" s="8">
        <v>323723</v>
      </c>
      <c r="H16" s="8">
        <v>36536</v>
      </c>
      <c r="I16" s="8">
        <v>323723</v>
      </c>
      <c r="J16" s="8">
        <v>35168</v>
      </c>
      <c r="K16" s="8">
        <v>323723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  <c r="F26" s="8">
        <v>3418</v>
      </c>
      <c r="H26" s="8">
        <v>3508</v>
      </c>
      <c r="J26" s="8">
        <v>3418</v>
      </c>
    </row>
    <row r="27" spans="1:11" x14ac:dyDescent="0.25">
      <c r="C27" t="s">
        <v>198</v>
      </c>
      <c r="F27" s="8">
        <f t="shared" ref="F27:K27" si="1">SUM(F18:F26)</f>
        <v>3418</v>
      </c>
      <c r="G27" s="8">
        <f t="shared" si="1"/>
        <v>0</v>
      </c>
      <c r="H27" s="8">
        <f t="shared" si="1"/>
        <v>3508</v>
      </c>
      <c r="I27" s="8">
        <f t="shared" si="1"/>
        <v>0</v>
      </c>
      <c r="J27" s="8">
        <f t="shared" si="1"/>
        <v>3418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6635</v>
      </c>
      <c r="G29" s="8">
        <v>35582</v>
      </c>
      <c r="H29" s="8">
        <v>10010</v>
      </c>
      <c r="I29" s="8">
        <v>35582</v>
      </c>
      <c r="J29" s="8">
        <v>6635</v>
      </c>
      <c r="K29" s="8">
        <v>35582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7785</v>
      </c>
      <c r="G32" s="8">
        <v>17785</v>
      </c>
      <c r="H32" s="8">
        <v>7835</v>
      </c>
      <c r="I32" s="8">
        <v>17785</v>
      </c>
      <c r="J32" s="8">
        <v>7785</v>
      </c>
      <c r="K32" s="8">
        <v>17785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7785</v>
      </c>
      <c r="G35" s="8">
        <f t="shared" si="2"/>
        <v>17785</v>
      </c>
      <c r="H35" s="8">
        <f t="shared" si="2"/>
        <v>7835</v>
      </c>
      <c r="I35" s="8">
        <f t="shared" si="2"/>
        <v>17785</v>
      </c>
      <c r="J35" s="8">
        <f t="shared" si="2"/>
        <v>7785</v>
      </c>
      <c r="K35" s="8">
        <f t="shared" si="2"/>
        <v>17785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I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1948187</v>
      </c>
      <c r="G44" s="8">
        <f t="shared" si="3"/>
        <v>914288</v>
      </c>
      <c r="H44" s="8">
        <f t="shared" si="3"/>
        <v>1959476</v>
      </c>
      <c r="I44" s="8">
        <f t="shared" si="3"/>
        <v>914288</v>
      </c>
      <c r="J44" s="8">
        <f t="shared" si="3"/>
        <v>1804533</v>
      </c>
      <c r="K44" s="8">
        <f t="shared" si="3"/>
        <v>914288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J7" sqref="J7:J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2014854</v>
      </c>
      <c r="G7" s="8">
        <v>46593</v>
      </c>
      <c r="H7" s="8">
        <v>2016493</v>
      </c>
      <c r="I7" s="8">
        <v>46593</v>
      </c>
      <c r="J7" s="8">
        <v>1976082</v>
      </c>
      <c r="K7" s="8">
        <v>46593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849917</v>
      </c>
      <c r="G9" s="8">
        <v>25335</v>
      </c>
      <c r="H9" s="8">
        <v>874568</v>
      </c>
      <c r="I9" s="8">
        <v>25335</v>
      </c>
      <c r="J9" s="8">
        <v>799811</v>
      </c>
      <c r="K9" s="8">
        <v>25335</v>
      </c>
    </row>
    <row r="10" spans="1:11" x14ac:dyDescent="0.25">
      <c r="C10" t="s">
        <v>197</v>
      </c>
      <c r="F10" s="8">
        <f t="shared" ref="F10:K10" si="0">SUM(F7:F9)</f>
        <v>2864771</v>
      </c>
      <c r="G10" s="8">
        <f t="shared" si="0"/>
        <v>71928</v>
      </c>
      <c r="H10" s="8">
        <f t="shared" si="0"/>
        <v>2891061</v>
      </c>
      <c r="I10" s="8">
        <f t="shared" si="0"/>
        <v>71928</v>
      </c>
      <c r="J10" s="8">
        <f t="shared" si="0"/>
        <v>2775893</v>
      </c>
      <c r="K10" s="8">
        <f t="shared" si="0"/>
        <v>71928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17418</v>
      </c>
      <c r="G12" s="8">
        <v>2606</v>
      </c>
      <c r="H12" s="8">
        <v>23969</v>
      </c>
      <c r="I12" s="8">
        <v>2606</v>
      </c>
      <c r="J12" s="8">
        <v>17418</v>
      </c>
      <c r="K12" s="8">
        <v>2606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220041</v>
      </c>
      <c r="G14" s="8">
        <v>192410</v>
      </c>
      <c r="H14" s="8">
        <v>232147</v>
      </c>
      <c r="I14" s="8">
        <v>192410</v>
      </c>
      <c r="J14" s="8">
        <f>220041+4476</f>
        <v>224517</v>
      </c>
      <c r="K14" s="8">
        <v>192410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25948</v>
      </c>
      <c r="G16" s="8">
        <v>18</v>
      </c>
      <c r="H16" s="8">
        <v>28424</v>
      </c>
      <c r="I16" s="8">
        <v>18</v>
      </c>
      <c r="J16" s="8">
        <v>25948</v>
      </c>
      <c r="K16" s="8">
        <v>18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  <c r="F18" s="8">
        <v>24697</v>
      </c>
      <c r="H18" s="8">
        <f>42482-483</f>
        <v>41999</v>
      </c>
      <c r="J18" s="8">
        <v>24697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  <c r="F21" s="8">
        <v>483</v>
      </c>
      <c r="H21" s="8">
        <v>483</v>
      </c>
      <c r="J21" s="8">
        <v>483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  <c r="G26" s="8">
        <v>3500</v>
      </c>
      <c r="I26" s="8">
        <v>3500</v>
      </c>
      <c r="K26" s="8">
        <v>3500</v>
      </c>
    </row>
    <row r="27" spans="1:11" x14ac:dyDescent="0.25">
      <c r="C27" t="s">
        <v>198</v>
      </c>
      <c r="F27" s="8">
        <f t="shared" ref="F27:K27" si="1">SUM(F18:F26)</f>
        <v>25180</v>
      </c>
      <c r="G27" s="8">
        <f t="shared" si="1"/>
        <v>3500</v>
      </c>
      <c r="H27" s="8">
        <f t="shared" si="1"/>
        <v>42482</v>
      </c>
      <c r="I27" s="8">
        <f t="shared" si="1"/>
        <v>3500</v>
      </c>
      <c r="J27" s="8">
        <f t="shared" si="1"/>
        <v>25180</v>
      </c>
      <c r="K27" s="8">
        <f t="shared" si="1"/>
        <v>3500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241708</v>
      </c>
      <c r="G29" s="8">
        <v>85543</v>
      </c>
      <c r="H29" s="8">
        <v>285941</v>
      </c>
      <c r="I29" s="8">
        <v>85543</v>
      </c>
      <c r="J29" s="8">
        <v>241708</v>
      </c>
      <c r="K29" s="8">
        <v>85543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29866</v>
      </c>
      <c r="G32" s="8">
        <v>124132</v>
      </c>
      <c r="H32" s="8">
        <v>34177</v>
      </c>
      <c r="I32" s="8">
        <v>124132</v>
      </c>
      <c r="J32" s="8">
        <v>29866</v>
      </c>
      <c r="K32" s="8">
        <v>124132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29866</v>
      </c>
      <c r="G35" s="8">
        <f t="shared" si="2"/>
        <v>124132</v>
      </c>
      <c r="H35" s="8">
        <f t="shared" si="2"/>
        <v>34177</v>
      </c>
      <c r="I35" s="8">
        <f t="shared" si="2"/>
        <v>124132</v>
      </c>
      <c r="J35" s="8">
        <f t="shared" si="2"/>
        <v>29866</v>
      </c>
      <c r="K35" s="8">
        <f t="shared" si="2"/>
        <v>124132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3424932</v>
      </c>
      <c r="G44" s="8">
        <f t="shared" si="3"/>
        <v>480137</v>
      </c>
      <c r="H44" s="8">
        <f t="shared" si="3"/>
        <v>3538201</v>
      </c>
      <c r="I44" s="8">
        <f t="shared" si="3"/>
        <v>480137</v>
      </c>
      <c r="J44" s="8">
        <f t="shared" si="3"/>
        <v>3340530</v>
      </c>
      <c r="K44" s="8">
        <f t="shared" si="3"/>
        <v>480137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K29" sqref="K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9435467</v>
      </c>
      <c r="H29" s="8">
        <v>5000</v>
      </c>
      <c r="I29" s="8">
        <v>9435467</v>
      </c>
      <c r="K29" s="8">
        <v>9435467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9435467</v>
      </c>
      <c r="H44" s="8">
        <f t="shared" si="3"/>
        <v>5000</v>
      </c>
      <c r="I44" s="8">
        <f t="shared" si="3"/>
        <v>9435467</v>
      </c>
      <c r="J44" s="8">
        <f t="shared" si="3"/>
        <v>0</v>
      </c>
      <c r="K44" s="8">
        <f t="shared" si="3"/>
        <v>9435467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K13" sqref="K1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513883</v>
      </c>
      <c r="G7" s="8">
        <v>188201</v>
      </c>
      <c r="H7" s="8">
        <v>513883</v>
      </c>
      <c r="I7" s="8">
        <v>188201</v>
      </c>
      <c r="J7" s="8">
        <v>618000</v>
      </c>
      <c r="K7" s="8">
        <v>188201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263262</v>
      </c>
      <c r="G9" s="8">
        <v>96274</v>
      </c>
      <c r="H9" s="8">
        <v>265948</v>
      </c>
      <c r="I9" s="8">
        <v>96274</v>
      </c>
      <c r="J9" s="8">
        <v>262272</v>
      </c>
      <c r="K9" s="8">
        <v>96274</v>
      </c>
    </row>
    <row r="10" spans="1:11" x14ac:dyDescent="0.25">
      <c r="C10" t="s">
        <v>197</v>
      </c>
      <c r="F10" s="8">
        <f t="shared" ref="F10:K10" si="0">SUM(F7:F9)</f>
        <v>777145</v>
      </c>
      <c r="G10" s="8">
        <f t="shared" si="0"/>
        <v>284475</v>
      </c>
      <c r="H10" s="8">
        <f t="shared" si="0"/>
        <v>779831</v>
      </c>
      <c r="I10" s="8">
        <f t="shared" si="0"/>
        <v>284475</v>
      </c>
      <c r="J10" s="8">
        <f t="shared" si="0"/>
        <v>880272</v>
      </c>
      <c r="K10" s="8">
        <f t="shared" si="0"/>
        <v>284475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318</v>
      </c>
      <c r="H12" s="8">
        <v>2603</v>
      </c>
      <c r="J12" s="8">
        <v>318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947620</v>
      </c>
      <c r="G14" s="8">
        <v>534513</v>
      </c>
      <c r="H14" s="8">
        <v>955492</v>
      </c>
      <c r="I14" s="8">
        <v>534513</v>
      </c>
      <c r="J14" s="8">
        <v>947620</v>
      </c>
      <c r="K14" s="8">
        <v>534513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108917</v>
      </c>
      <c r="H16" s="8">
        <v>117218</v>
      </c>
      <c r="J16" s="8">
        <v>108917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  <c r="G20" s="8">
        <v>24144</v>
      </c>
      <c r="H20" s="8">
        <v>162</v>
      </c>
      <c r="I20" s="8">
        <v>24144</v>
      </c>
      <c r="K20" s="8">
        <v>24144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24144</v>
      </c>
      <c r="H27" s="8">
        <f t="shared" si="1"/>
        <v>162</v>
      </c>
      <c r="I27" s="8">
        <f t="shared" si="1"/>
        <v>24144</v>
      </c>
      <c r="J27" s="8">
        <f t="shared" si="1"/>
        <v>0</v>
      </c>
      <c r="K27" s="8">
        <f t="shared" si="1"/>
        <v>24144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4422</v>
      </c>
      <c r="G29" s="8">
        <v>41431</v>
      </c>
      <c r="H29" s="8">
        <v>4423</v>
      </c>
      <c r="I29" s="8">
        <v>41431</v>
      </c>
      <c r="J29" s="8">
        <v>4422</v>
      </c>
      <c r="K29" s="8">
        <v>41431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21812</v>
      </c>
      <c r="G32" s="8">
        <v>132556</v>
      </c>
      <c r="H32" s="8">
        <v>27246</v>
      </c>
      <c r="I32" s="8">
        <v>132556</v>
      </c>
      <c r="J32" s="8">
        <v>21812</v>
      </c>
      <c r="K32" s="8">
        <v>132556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J35" si="2">SUM(F31:F34)</f>
        <v>21812</v>
      </c>
      <c r="G35" s="8">
        <f t="shared" si="2"/>
        <v>132556</v>
      </c>
      <c r="H35" s="8">
        <f t="shared" si="2"/>
        <v>27246</v>
      </c>
      <c r="I35" s="8">
        <f t="shared" ref="I35" si="3">SUM(I31:I34)</f>
        <v>132556</v>
      </c>
      <c r="J35" s="8">
        <f t="shared" si="2"/>
        <v>21812</v>
      </c>
      <c r="K35" s="8">
        <f t="shared" ref="K35" si="4">SUM(K31:K34)</f>
        <v>132556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5">F42+F39+F37+F35+F10+F12+F14+F16+F27+F29</f>
        <v>1860234</v>
      </c>
      <c r="G44" s="8">
        <f t="shared" si="5"/>
        <v>1017119</v>
      </c>
      <c r="H44" s="8">
        <f t="shared" si="5"/>
        <v>1886975</v>
      </c>
      <c r="I44" s="8">
        <f t="shared" si="5"/>
        <v>1017119</v>
      </c>
      <c r="J44" s="8">
        <f t="shared" si="5"/>
        <v>1963361</v>
      </c>
      <c r="K44" s="8">
        <f t="shared" si="5"/>
        <v>1017119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36" activePane="bottomLeft" state="frozen"/>
      <selection pane="bottomLeft" activeCell="H53" sqref="H5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J1" sqref="J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F39" s="8">
        <v>450703</v>
      </c>
      <c r="H39" s="8">
        <v>481452</v>
      </c>
      <c r="J39" s="8">
        <v>569167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450703</v>
      </c>
      <c r="G44" s="8">
        <f t="shared" si="3"/>
        <v>0</v>
      </c>
      <c r="H44" s="8">
        <f t="shared" si="3"/>
        <v>481452</v>
      </c>
      <c r="I44" s="8">
        <f t="shared" si="3"/>
        <v>0</v>
      </c>
      <c r="J44" s="8">
        <f t="shared" si="3"/>
        <v>569167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J6" activePane="bottomRight" state="frozen"/>
      <selection activeCell="B30" sqref="B30"/>
      <selection pane="topRight" activeCell="B30" sqref="B30"/>
      <selection pane="bottomLeft" activeCell="B30" sqref="B30"/>
      <selection pane="bottomRight" activeCell="T8" sqref="T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Northshore Technical Community College</v>
      </c>
      <c r="D2" s="1"/>
    </row>
    <row r="3" spans="1:23" x14ac:dyDescent="0.25">
      <c r="A3" s="6" t="s">
        <v>116</v>
      </c>
      <c r="B3" s="7" t="str">
        <f>Revenue!B3</f>
        <v>649-10D0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5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  <c r="C2" s="4"/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649-10D0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Northshore Technical Community College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78" activePane="bottomRight" state="frozen"/>
      <selection pane="topRight" activeCell="B1" sqref="B1"/>
      <selection pane="bottomLeft" activeCell="A6" sqref="A6"/>
      <selection pane="bottomRight" activeCell="D90" sqref="D90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Northshore Technical Community College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528</v>
      </c>
      <c r="C5" s="325" t="s">
        <v>528</v>
      </c>
      <c r="D5" s="544" t="s">
        <v>561</v>
      </c>
      <c r="E5" s="325" t="s">
        <v>560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9894255</v>
      </c>
      <c r="C8" s="333">
        <f>Revenue!H34</f>
        <v>9894255</v>
      </c>
      <c r="D8" s="333">
        <f>Revenue!J34</f>
        <v>9740115</v>
      </c>
      <c r="E8" s="333">
        <f t="shared" ref="E8:E34" si="0">D8-C8</f>
        <v>-154140</v>
      </c>
      <c r="F8" s="334">
        <f t="shared" ref="F8:F34" si="1">IF(ISBLANK(E8),"  ",IF(C8&gt;0,E8/C8,IF(E8&gt;0,1,0)))</f>
        <v>-1.5578737358194225E-2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221995</v>
      </c>
      <c r="C10" s="519">
        <f>SUM(C11:C34)</f>
        <v>221995</v>
      </c>
      <c r="D10" s="519">
        <f>SUM(D11:D34)</f>
        <v>217352</v>
      </c>
      <c r="E10" s="519">
        <f t="shared" si="0"/>
        <v>-4643</v>
      </c>
      <c r="F10" s="520">
        <f t="shared" si="1"/>
        <v>-2.0914885470393479E-2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221995</v>
      </c>
      <c r="C12" s="516">
        <f>Revenue!H40</f>
        <v>221995</v>
      </c>
      <c r="D12" s="516">
        <f>Revenue!J40</f>
        <v>217352</v>
      </c>
      <c r="E12" s="517">
        <f t="shared" si="0"/>
        <v>-4643</v>
      </c>
      <c r="F12" s="403">
        <f t="shared" si="1"/>
        <v>-2.0914885470393479E-2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532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469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471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381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470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382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415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463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461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460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464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462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542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570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5" t="s">
        <v>543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12" s="404" customFormat="1" ht="15" customHeight="1" x14ac:dyDescent="0.25">
      <c r="A34" s="515" t="s">
        <v>544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12" ht="15" customHeight="1" x14ac:dyDescent="0.25">
      <c r="A35" s="339" t="s">
        <v>156</v>
      </c>
      <c r="B35" s="337"/>
      <c r="C35" s="337"/>
      <c r="D35" s="337"/>
      <c r="E35" s="337"/>
      <c r="F35" s="330"/>
    </row>
    <row r="36" spans="1:12" ht="15" customHeight="1" x14ac:dyDescent="0.25">
      <c r="A36" s="336" t="s">
        <v>257</v>
      </c>
      <c r="B36" s="333">
        <f>Revenue!F95+Revenue!F96</f>
        <v>0</v>
      </c>
      <c r="C36" s="333">
        <f>Revenue!H95+Revenue!H96</f>
        <v>0</v>
      </c>
      <c r="D36" s="333">
        <f>Revenue!J95+Revenue!J96</f>
        <v>0</v>
      </c>
      <c r="E36" s="333">
        <f>D36-C36</f>
        <v>0</v>
      </c>
      <c r="F36" s="334">
        <f>IF(ISBLANK(E36),"  ",IF(C36&gt;0,E36/C36,IF(E36&gt;0,1,0)))</f>
        <v>0</v>
      </c>
    </row>
    <row r="37" spans="1:12" ht="15" customHeight="1" x14ac:dyDescent="0.25">
      <c r="A37" s="340" t="s">
        <v>157</v>
      </c>
      <c r="B37" s="337"/>
      <c r="C37" s="337"/>
      <c r="D37" s="337"/>
      <c r="E37" s="337"/>
      <c r="F37" s="330"/>
    </row>
    <row r="38" spans="1:12" ht="15" customHeight="1" x14ac:dyDescent="0.25">
      <c r="A38" s="336" t="s">
        <v>257</v>
      </c>
      <c r="B38" s="329">
        <f>Revenue!F97</f>
        <v>0</v>
      </c>
      <c r="C38" s="329">
        <f>Revenue!H97</f>
        <v>0</v>
      </c>
      <c r="D38" s="329">
        <f>Revenue!J97</f>
        <v>0</v>
      </c>
      <c r="E38" s="333">
        <f>D38-C38</f>
        <v>0</v>
      </c>
      <c r="F38" s="334">
        <f>IF(ISBLANK(E38),"  ",IF(C38&gt;0,E38/C38,IF(E38&gt;0,1,0)))</f>
        <v>0</v>
      </c>
    </row>
    <row r="39" spans="1:12" ht="15" customHeight="1" x14ac:dyDescent="0.25">
      <c r="A39" s="338"/>
      <c r="B39" s="337"/>
      <c r="C39" s="337"/>
      <c r="D39" s="337"/>
      <c r="E39" s="335"/>
      <c r="F39" s="334" t="str">
        <f>IF(ISBLANK(E39),"  ",IF(C39&gt;0,E39/C39,IF(E39&gt;0,1,0)))</f>
        <v xml:space="preserve">  </v>
      </c>
    </row>
    <row r="40" spans="1:12" s="3" customFormat="1" ht="15" customHeight="1" x14ac:dyDescent="0.25">
      <c r="A40" s="341" t="s">
        <v>158</v>
      </c>
      <c r="B40" s="342">
        <f>B39+B38+B36+B10+B9+B8</f>
        <v>10116250</v>
      </c>
      <c r="C40" s="342">
        <f>C39+C38+C36+C10+C9+C8</f>
        <v>10116250</v>
      </c>
      <c r="D40" s="342">
        <f>D39+D38+D36+D10+D9+D8</f>
        <v>9957467</v>
      </c>
      <c r="E40" s="342">
        <f>D40-C40</f>
        <v>-158783</v>
      </c>
      <c r="F40" s="343">
        <f>IF(ISBLANK(E40),"  ",IF(C40&gt;0,E40/C40,IF(E40&gt;0,1,0)))</f>
        <v>-1.5695835907574448E-2</v>
      </c>
    </row>
    <row r="41" spans="1:12" ht="15" customHeight="1" x14ac:dyDescent="0.25">
      <c r="A41" s="339" t="s">
        <v>379</v>
      </c>
      <c r="B41" s="337"/>
      <c r="C41" s="337"/>
      <c r="D41" s="337"/>
      <c r="E41" s="337"/>
      <c r="F41" s="330"/>
    </row>
    <row r="42" spans="1:12" ht="15" customHeight="1" x14ac:dyDescent="0.25">
      <c r="A42" s="344" t="s">
        <v>373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3">
        <f t="shared" ref="E42:E47" si="2">D42-C42</f>
        <v>0</v>
      </c>
      <c r="F42" s="334">
        <f t="shared" ref="F42:F47" si="3">IF(ISBLANK(E42),"  ",IF(C42&gt;0,E42/C42,IF(E42&gt;0,1,0)))</f>
        <v>0</v>
      </c>
    </row>
    <row r="43" spans="1:12" ht="15" customHeight="1" x14ac:dyDescent="0.25">
      <c r="A43" s="345" t="s">
        <v>374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375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5" t="s">
        <v>376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ht="15" customHeight="1" x14ac:dyDescent="0.25">
      <c r="A46" s="346" t="s">
        <v>377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12" s="3" customFormat="1" ht="15" customHeight="1" x14ac:dyDescent="0.25">
      <c r="A47" s="339" t="s">
        <v>378</v>
      </c>
      <c r="B47" s="347">
        <f>SUM(B42:B46)</f>
        <v>0</v>
      </c>
      <c r="C47" s="347">
        <f>SUM(C42:C46)</f>
        <v>0</v>
      </c>
      <c r="D47" s="347">
        <f>SUM(D42:D46)</f>
        <v>0</v>
      </c>
      <c r="E47" s="347">
        <f t="shared" si="2"/>
        <v>0</v>
      </c>
      <c r="F47" s="343">
        <f t="shared" si="3"/>
        <v>0</v>
      </c>
      <c r="L47" s="3" t="s">
        <v>117</v>
      </c>
    </row>
    <row r="48" spans="1:12" ht="15" customHeight="1" x14ac:dyDescent="0.25">
      <c r="A48" s="338" t="s">
        <v>117</v>
      </c>
      <c r="B48" s="337"/>
      <c r="C48" s="337"/>
      <c r="D48" s="337"/>
      <c r="E48" s="337"/>
      <c r="F48" s="330"/>
    </row>
    <row r="49" spans="1:6" s="3" customFormat="1" ht="15" customHeight="1" x14ac:dyDescent="0.25">
      <c r="A49" s="348" t="s">
        <v>73</v>
      </c>
      <c r="B49" s="349">
        <f>Revenue!F93-Revenue!F91</f>
        <v>0</v>
      </c>
      <c r="C49" s="349">
        <f>Revenue!H93-Revenue!H91</f>
        <v>0</v>
      </c>
      <c r="D49" s="349">
        <f>Revenue!J93-Revenue!J91</f>
        <v>0</v>
      </c>
      <c r="E49" s="349">
        <f>D49-C49</f>
        <v>0</v>
      </c>
      <c r="F49" s="343">
        <f>IF(ISBLANK(E49),"  ",IF(C49&gt;0,E49/C49,IF(E49&gt;0,1,0)))</f>
        <v>0</v>
      </c>
    </row>
    <row r="50" spans="1:6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6" s="3" customFormat="1" ht="15" customHeight="1" x14ac:dyDescent="0.25">
      <c r="A51" s="348" t="s">
        <v>414</v>
      </c>
      <c r="B51" s="349">
        <f>Revenue!F109</f>
        <v>0</v>
      </c>
      <c r="C51" s="349">
        <f>Revenue!H109</f>
        <v>0</v>
      </c>
      <c r="D51" s="349">
        <f>Revenue!J109</f>
        <v>0</v>
      </c>
      <c r="E51" s="349">
        <f>D51-C51</f>
        <v>0</v>
      </c>
      <c r="F51" s="343">
        <f>IF(ISBLANK(E51),"  ",IF(C51&gt;0,E51/C51,IF(E51&gt;0,1,0)))</f>
        <v>0</v>
      </c>
    </row>
    <row r="52" spans="1:6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6" s="3" customFormat="1" ht="15" customHeight="1" x14ac:dyDescent="0.25">
      <c r="A53" s="339" t="s">
        <v>159</v>
      </c>
      <c r="B53" s="347">
        <f>Revenue!F7+Revenue!F20+Revenue!F24+Revenue!F32+Revenue!F77</f>
        <v>8377782</v>
      </c>
      <c r="C53" s="347">
        <f>Revenue!H7+Revenue!H20+Revenue!H24+Revenue!H32+Revenue!H77</f>
        <v>9790000</v>
      </c>
      <c r="D53" s="347">
        <f>Revenue!J7+Revenue!J20+Revenue!J24+Revenue!J32+Revenue!J77</f>
        <v>9790000</v>
      </c>
      <c r="E53" s="347">
        <f>D53-C53</f>
        <v>0</v>
      </c>
      <c r="F53" s="343">
        <f>IF(ISBLANK(E53),"  ",IF(C53&gt;0,E53/C53,IF(E53&gt;0,1,0)))</f>
        <v>0</v>
      </c>
    </row>
    <row r="54" spans="1:6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6" s="3" customFormat="1" ht="15" customHeight="1" x14ac:dyDescent="0.25">
      <c r="A55" s="350" t="s">
        <v>160</v>
      </c>
      <c r="B55" s="351">
        <f>Revenue!F69</f>
        <v>0</v>
      </c>
      <c r="C55" s="351">
        <f>Revenue!H69</f>
        <v>0</v>
      </c>
      <c r="D55" s="351">
        <f>Revenue!J69</f>
        <v>0</v>
      </c>
      <c r="E55" s="351">
        <f>D55-C55</f>
        <v>0</v>
      </c>
      <c r="F55" s="343">
        <f>IF(ISBLANK(E55),"  ",IF(C55&gt;0,E55/C55,IF(E55&gt;0,1,0)))</f>
        <v>0</v>
      </c>
    </row>
    <row r="56" spans="1:6" ht="15" customHeight="1" x14ac:dyDescent="0.25">
      <c r="A56" s="339"/>
      <c r="B56" s="329"/>
      <c r="C56" s="329"/>
      <c r="D56" s="329"/>
      <c r="E56" s="329"/>
      <c r="F56" s="352"/>
    </row>
    <row r="57" spans="1:6" s="3" customFormat="1" ht="15" customHeight="1" x14ac:dyDescent="0.25">
      <c r="A57" s="339" t="s">
        <v>32</v>
      </c>
      <c r="B57" s="347">
        <f>Revenue!F35</f>
        <v>0</v>
      </c>
      <c r="C57" s="347">
        <f>Revenue!H35</f>
        <v>0</v>
      </c>
      <c r="D57" s="347">
        <f>Revenue!J35</f>
        <v>0</v>
      </c>
      <c r="E57" s="351">
        <f>D57-C57</f>
        <v>0</v>
      </c>
      <c r="F57" s="343">
        <f>IF(ISBLANK(E57),"  ",IF(C57&gt;0,E57/C57,IF(E57&gt;0,1,0)))</f>
        <v>0</v>
      </c>
    </row>
    <row r="58" spans="1:6" ht="15" customHeight="1" x14ac:dyDescent="0.25">
      <c r="A58" s="338"/>
      <c r="B58" s="337"/>
      <c r="C58" s="337"/>
      <c r="D58" s="337"/>
      <c r="E58" s="337"/>
      <c r="F58" s="330"/>
    </row>
    <row r="59" spans="1:6" s="3" customFormat="1" ht="15" customHeight="1" x14ac:dyDescent="0.25">
      <c r="A59" s="353" t="s">
        <v>161</v>
      </c>
      <c r="B59" s="347">
        <f>B57+B55+B53+B51+B49+B40-B47</f>
        <v>18494032</v>
      </c>
      <c r="C59" s="347">
        <f>C57+C55+C53+C51+C49+C40-C47</f>
        <v>19906250</v>
      </c>
      <c r="D59" s="347">
        <f>D57+D55+D53+D51+D49+D40-D47</f>
        <v>19747467</v>
      </c>
      <c r="E59" s="347">
        <f>D59-C59</f>
        <v>-158783</v>
      </c>
      <c r="F59" s="343">
        <f>IF(ISBLANK(E59),"  ",IF(C59&gt;0,E59/C59,IF(E59&gt;0,1,0)))</f>
        <v>-7.9765400313971738E-3</v>
      </c>
    </row>
    <row r="60" spans="1:6" ht="15" customHeight="1" x14ac:dyDescent="0.25">
      <c r="A60" s="354"/>
      <c r="B60" s="337"/>
      <c r="C60" s="337"/>
      <c r="D60" s="337"/>
      <c r="E60" s="337"/>
      <c r="F60" s="330" t="s">
        <v>117</v>
      </c>
    </row>
    <row r="61" spans="1:6" ht="15" customHeight="1" x14ac:dyDescent="0.25">
      <c r="A61" s="355"/>
      <c r="B61" s="329"/>
      <c r="C61" s="329"/>
      <c r="D61" s="329"/>
      <c r="E61" s="329"/>
      <c r="F61" s="331" t="s">
        <v>117</v>
      </c>
    </row>
    <row r="62" spans="1:6" ht="15" customHeight="1" x14ac:dyDescent="0.25">
      <c r="A62" s="353" t="s">
        <v>162</v>
      </c>
      <c r="B62" s="329"/>
      <c r="C62" s="329"/>
      <c r="D62" s="329"/>
      <c r="E62" s="329"/>
      <c r="F62" s="331"/>
    </row>
    <row r="63" spans="1:6" ht="15" customHeight="1" x14ac:dyDescent="0.25">
      <c r="A63" s="336" t="s">
        <v>163</v>
      </c>
      <c r="B63" s="329">
        <f>Instruction!F44</f>
        <v>9622995</v>
      </c>
      <c r="C63" s="329">
        <f>Instruction!H44</f>
        <v>10807853</v>
      </c>
      <c r="D63" s="329">
        <f>Instruction!J44</f>
        <v>10649964</v>
      </c>
      <c r="E63" s="329">
        <f t="shared" ref="E63:E76" si="4">D63-C63</f>
        <v>-157889</v>
      </c>
      <c r="F63" s="334">
        <f t="shared" ref="F63:F76" si="5">IF(ISBLANK(E63),"  ",IF(C63&gt;0,E63/C63,IF(E63&gt;0,1,0)))</f>
        <v>-1.4608729411845257E-2</v>
      </c>
    </row>
    <row r="64" spans="1:6" ht="15" customHeight="1" x14ac:dyDescent="0.25">
      <c r="A64" s="338" t="s">
        <v>164</v>
      </c>
      <c r="B64" s="337">
        <f>Research!F44</f>
        <v>0</v>
      </c>
      <c r="C64" s="337">
        <f>Research!H44</f>
        <v>0</v>
      </c>
      <c r="D64" s="337">
        <f>Research!J44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165</v>
      </c>
      <c r="B65" s="337">
        <f>'Public Service'!F44</f>
        <v>0</v>
      </c>
      <c r="C65" s="337">
        <f>'Public Service'!H44</f>
        <v>0</v>
      </c>
      <c r="D65" s="337">
        <f>'Public Service'!J44</f>
        <v>0</v>
      </c>
      <c r="E65" s="337">
        <f t="shared" si="4"/>
        <v>0</v>
      </c>
      <c r="F65" s="334">
        <f t="shared" si="5"/>
        <v>0</v>
      </c>
    </row>
    <row r="66" spans="1:6" ht="15" customHeight="1" x14ac:dyDescent="0.25">
      <c r="A66" s="338" t="s">
        <v>166</v>
      </c>
      <c r="B66" s="337">
        <f>'Academic Supp'!F44</f>
        <v>1186981</v>
      </c>
      <c r="C66" s="337">
        <f>'Academic Supp'!H44</f>
        <v>1227293</v>
      </c>
      <c r="D66" s="337">
        <f>'Academic Supp'!J44</f>
        <v>1419912</v>
      </c>
      <c r="E66" s="337">
        <f t="shared" si="4"/>
        <v>192619</v>
      </c>
      <c r="F66" s="334">
        <f t="shared" si="5"/>
        <v>0.1569462222957354</v>
      </c>
    </row>
    <row r="67" spans="1:6" ht="15" customHeight="1" x14ac:dyDescent="0.25">
      <c r="A67" s="338" t="s">
        <v>167</v>
      </c>
      <c r="B67" s="337">
        <f>'Student Services'!F44</f>
        <v>1948187</v>
      </c>
      <c r="C67" s="337">
        <f>'Student Services'!H44</f>
        <v>1959476</v>
      </c>
      <c r="D67" s="337">
        <f>'Student Services'!J44</f>
        <v>1804533</v>
      </c>
      <c r="E67" s="337">
        <f t="shared" si="4"/>
        <v>-154943</v>
      </c>
      <c r="F67" s="334">
        <f t="shared" si="5"/>
        <v>-7.907369112966936E-2</v>
      </c>
    </row>
    <row r="68" spans="1:6" ht="15" customHeight="1" x14ac:dyDescent="0.25">
      <c r="A68" s="338" t="s">
        <v>168</v>
      </c>
      <c r="B68" s="337">
        <f>'Institutional Supp'!F44</f>
        <v>3424932</v>
      </c>
      <c r="C68" s="337">
        <f>'Institutional Supp'!H44</f>
        <v>3538201</v>
      </c>
      <c r="D68" s="337">
        <f>'Institutional Supp'!J44</f>
        <v>3340530</v>
      </c>
      <c r="E68" s="337">
        <f t="shared" si="4"/>
        <v>-197671</v>
      </c>
      <c r="F68" s="334">
        <f t="shared" si="5"/>
        <v>-5.5867657038138875E-2</v>
      </c>
    </row>
    <row r="69" spans="1:6" ht="15" customHeight="1" x14ac:dyDescent="0.25">
      <c r="A69" s="338" t="s">
        <v>169</v>
      </c>
      <c r="B69" s="337">
        <f>Scholarships!F44</f>
        <v>0</v>
      </c>
      <c r="C69" s="337">
        <f>Scholarships!H44</f>
        <v>5000</v>
      </c>
      <c r="D69" s="337">
        <f>Scholarships!J44</f>
        <v>0</v>
      </c>
      <c r="E69" s="337">
        <f t="shared" si="4"/>
        <v>-5000</v>
      </c>
      <c r="F69" s="334">
        <f t="shared" si="5"/>
        <v>-1</v>
      </c>
    </row>
    <row r="70" spans="1:6" ht="15" customHeight="1" x14ac:dyDescent="0.25">
      <c r="A70" s="338" t="s">
        <v>170</v>
      </c>
      <c r="B70" s="337">
        <f>'OP&amp;M'!F44</f>
        <v>1860234</v>
      </c>
      <c r="C70" s="337">
        <f>'OP&amp;M'!H44</f>
        <v>1886975</v>
      </c>
      <c r="D70" s="337">
        <f>'OP&amp;M'!J44</f>
        <v>1963361</v>
      </c>
      <c r="E70" s="337">
        <f t="shared" si="4"/>
        <v>76386</v>
      </c>
      <c r="F70" s="334">
        <f t="shared" si="5"/>
        <v>4.0480663495806778E-2</v>
      </c>
    </row>
    <row r="71" spans="1:6" s="3" customFormat="1" ht="15" customHeight="1" x14ac:dyDescent="0.25">
      <c r="A71" s="356" t="s">
        <v>171</v>
      </c>
      <c r="B71" s="342">
        <f>SUM(B63:B70)</f>
        <v>18043329</v>
      </c>
      <c r="C71" s="342">
        <f>SUM(C63:C70)</f>
        <v>19424798</v>
      </c>
      <c r="D71" s="342">
        <f>SUM(D63:D70)</f>
        <v>19178300</v>
      </c>
      <c r="E71" s="342">
        <f t="shared" si="4"/>
        <v>-246498</v>
      </c>
      <c r="F71" s="343">
        <f t="shared" si="5"/>
        <v>-1.2689861691225823E-2</v>
      </c>
    </row>
    <row r="72" spans="1:6" ht="15" customHeight="1" x14ac:dyDescent="0.25">
      <c r="A72" s="338" t="s">
        <v>172</v>
      </c>
      <c r="B72" s="337">
        <f>Hospitals!F44</f>
        <v>0</v>
      </c>
      <c r="C72" s="337">
        <f>Hospitals!H44</f>
        <v>0</v>
      </c>
      <c r="D72" s="337">
        <f>Hospitals!J44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173</v>
      </c>
      <c r="B73" s="337">
        <f>Transfers!F44</f>
        <v>450703</v>
      </c>
      <c r="C73" s="337">
        <f>Transfers!H44</f>
        <v>481452</v>
      </c>
      <c r="D73" s="337">
        <f>Transfers!J44</f>
        <v>569167</v>
      </c>
      <c r="E73" s="337">
        <f t="shared" si="4"/>
        <v>87715</v>
      </c>
      <c r="F73" s="334">
        <f t="shared" si="5"/>
        <v>0.18218846323205637</v>
      </c>
    </row>
    <row r="74" spans="1:6" ht="15" customHeight="1" x14ac:dyDescent="0.25">
      <c r="A74" s="338" t="s">
        <v>174</v>
      </c>
      <c r="B74" s="337">
        <f>Athletics!U21+Athletics!U23-Athletics!AA40</f>
        <v>0</v>
      </c>
      <c r="C74" s="337">
        <f>Athletics!V21+Athletics!V23-Athletics!AB40</f>
        <v>0</v>
      </c>
      <c r="D74" s="337">
        <f>Athletics!W21+Athletics!W23-Athletics!AC40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175</v>
      </c>
      <c r="B75" s="337">
        <f>Other!F44</f>
        <v>0</v>
      </c>
      <c r="C75" s="337">
        <f>Other!H44</f>
        <v>0</v>
      </c>
      <c r="D75" s="337">
        <f>Other!J44</f>
        <v>0</v>
      </c>
      <c r="E75" s="337">
        <f t="shared" si="4"/>
        <v>0</v>
      </c>
      <c r="F75" s="334">
        <f t="shared" si="5"/>
        <v>0</v>
      </c>
    </row>
    <row r="76" spans="1:6" s="3" customFormat="1" ht="15" customHeight="1" x14ac:dyDescent="0.25">
      <c r="A76" s="357" t="s">
        <v>176</v>
      </c>
      <c r="B76" s="358">
        <f>B75+B74+B73+B72+B71</f>
        <v>18494032</v>
      </c>
      <c r="C76" s="358">
        <f>C75+C74+C73+C72+C71</f>
        <v>19906250</v>
      </c>
      <c r="D76" s="358">
        <f>D75+D74+D73+D72+D71</f>
        <v>19747467</v>
      </c>
      <c r="E76" s="358">
        <f t="shared" si="4"/>
        <v>-158783</v>
      </c>
      <c r="F76" s="343">
        <f t="shared" si="5"/>
        <v>-7.9765400313971738E-3</v>
      </c>
    </row>
    <row r="77" spans="1:6" ht="15" customHeight="1" x14ac:dyDescent="0.25">
      <c r="A77" s="355"/>
      <c r="B77" s="329"/>
      <c r="C77" s="329"/>
      <c r="D77" s="329"/>
      <c r="E77" s="329"/>
      <c r="F77" s="331"/>
    </row>
    <row r="78" spans="1:6" ht="15" customHeight="1" x14ac:dyDescent="0.25">
      <c r="A78" s="353" t="s">
        <v>177</v>
      </c>
      <c r="B78" s="329"/>
      <c r="C78" s="329"/>
      <c r="D78" s="329"/>
      <c r="E78" s="329"/>
      <c r="F78" s="331"/>
    </row>
    <row r="79" spans="1:6" ht="15" customHeight="1" x14ac:dyDescent="0.25">
      <c r="A79" s="336" t="s">
        <v>178</v>
      </c>
      <c r="B79" s="333">
        <f>Instruction!F7+Research!F7+'Public Service'!F7+'Academic Supp'!F7+'Student Services'!F7+'Institutional Supp'!F7+Scholarships!F7+'OP&amp;M'!F7+Hospitals!F7+Transfers!F7+Other!F7</f>
        <v>11016851</v>
      </c>
      <c r="C79" s="333">
        <f>Instruction!H7+Research!H7+'Public Service'!H7+'Academic Supp'!H7+'Student Services'!H7+'Institutional Supp'!H7+Scholarships!H7+'OP&amp;M'!H7+Hospitals!H7+Transfers!H7+Other!H7</f>
        <v>11487089</v>
      </c>
      <c r="D79" s="333">
        <f>Instruction!J7+Research!J7+'Public Service'!J7+'Academic Supp'!J7+'Student Services'!J7+'Institutional Supp'!J7+Scholarships!J7+'OP&amp;M'!J7+Hospitals!J7+Transfers!J7+Other!J7</f>
        <v>12096730</v>
      </c>
      <c r="E79" s="329">
        <f t="shared" ref="E79:E97" si="6">D79-C79</f>
        <v>609641</v>
      </c>
      <c r="F79" s="334">
        <f t="shared" ref="F79:F97" si="7">IF(ISBLANK(E79),"  ",IF(C79&gt;0,E79/C79,IF(E79&gt;0,1,0)))</f>
        <v>5.307184439852429E-2</v>
      </c>
    </row>
    <row r="80" spans="1:6" ht="15" customHeight="1" x14ac:dyDescent="0.25">
      <c r="A80" s="338" t="s">
        <v>179</v>
      </c>
      <c r="B80" s="335">
        <f>Instruction!F8+Research!F8+'Public Service'!F8+'Academic Supp'!F8+'Student Services'!F8+'Institutional Supp'!F8+Scholarships!F8+'OP&amp;M'!F8+Hospitals!F8+Transfers!F8+Other!F8</f>
        <v>0</v>
      </c>
      <c r="C80" s="333">
        <f>Instruction!H8+Research!H8+'Public Service'!H8+'Academic Supp'!H8+'Student Services'!H8+'Institutional Supp'!H8+Scholarships!H8+'OP&amp;M'!H8+Hospitals!H8+Transfers!H8+Other!H8</f>
        <v>0</v>
      </c>
      <c r="D80" s="333">
        <f>Instruction!J8+Research!J8+'Public Service'!J8+'Academic Supp'!J8+'Student Services'!J8+'Institutional Supp'!J8+Scholarships!J8+'OP&amp;M'!J8+Hospitals!J8+Transfers!J8+Other!J8</f>
        <v>0</v>
      </c>
      <c r="E80" s="337">
        <f t="shared" si="6"/>
        <v>0</v>
      </c>
      <c r="F80" s="334">
        <f t="shared" si="7"/>
        <v>0</v>
      </c>
    </row>
    <row r="81" spans="1:6" ht="15" customHeight="1" x14ac:dyDescent="0.25">
      <c r="A81" s="338" t="s">
        <v>180</v>
      </c>
      <c r="B81" s="389">
        <f>Instruction!F9+Research!F9+'Public Service'!F9+'Academic Supp'!F9+'Student Services'!F9+'Institutional Supp'!F9+Scholarships!F9+'OP&amp;M'!F9+Hospitals!F9+Transfers!F9+Other!F9</f>
        <v>4265543</v>
      </c>
      <c r="C81" s="333">
        <f>Instruction!H9+Research!H9+'Public Service'!H9+'Academic Supp'!H9+'Student Services'!H9+'Institutional Supp'!H9+Scholarships!H9+'OP&amp;M'!H9+Hospitals!H9+Transfers!H9+Other!H9</f>
        <v>4496683</v>
      </c>
      <c r="D81" s="333">
        <f>Instruction!J9+Research!J9+'Public Service'!J9+'Academic Supp'!J9+'Student Services'!J9+'Institutional Supp'!J9+Scholarships!J9+'OP&amp;M'!J9+Hospitals!J9+Transfers!J9+Other!J9</f>
        <v>4316159</v>
      </c>
      <c r="E81" s="337">
        <f t="shared" si="6"/>
        <v>-180524</v>
      </c>
      <c r="F81" s="334">
        <f t="shared" si="7"/>
        <v>-4.0146036534040759E-2</v>
      </c>
    </row>
    <row r="82" spans="1:6" s="3" customFormat="1" ht="15" customHeight="1" x14ac:dyDescent="0.25">
      <c r="A82" s="356" t="s">
        <v>181</v>
      </c>
      <c r="B82" s="358">
        <f>SUM(B79:B81)</f>
        <v>15282394</v>
      </c>
      <c r="C82" s="358">
        <f>SUM(C79:C81)</f>
        <v>15983772</v>
      </c>
      <c r="D82" s="358">
        <f>SUM(D79:D81)</f>
        <v>16412889</v>
      </c>
      <c r="E82" s="342">
        <f t="shared" si="6"/>
        <v>429117</v>
      </c>
      <c r="F82" s="343">
        <f t="shared" si="7"/>
        <v>2.6847042112462565E-2</v>
      </c>
    </row>
    <row r="83" spans="1:6" ht="15" customHeight="1" x14ac:dyDescent="0.25">
      <c r="A83" s="338" t="s">
        <v>182</v>
      </c>
      <c r="B83" s="335">
        <f>Instruction!F12+Research!F12+'Public Service'!F12+'Academic Supp'!F12+'Student Services'!F12+'Institutional Supp'!F12+Scholarships!F12+'OP&amp;M'!F12+Hospitals!F12+Transfers!F12+Other!F12</f>
        <v>85241</v>
      </c>
      <c r="C83" s="335">
        <f>Instruction!H12+Research!H12+'Public Service'!H12+'Academic Supp'!H12+'Student Services'!H12+'Institutional Supp'!H12+Scholarships!H12+'OP&amp;M'!H12+Hospitals!H12+Transfers!H12+Other!H12</f>
        <v>101806</v>
      </c>
      <c r="D83" s="335">
        <f>Instruction!J12+Research!J12+'Public Service'!J12+'Academic Supp'!J12+'Student Services'!J12+'Institutional Supp'!J12+Scholarships!J12+'OP&amp;M'!J12+Hospitals!J12+Transfers!J12+Other!J12</f>
        <v>85241</v>
      </c>
      <c r="E83" s="337">
        <f t="shared" si="6"/>
        <v>-16565</v>
      </c>
      <c r="F83" s="334">
        <f t="shared" si="7"/>
        <v>-0.16271143154627429</v>
      </c>
    </row>
    <row r="84" spans="1:6" ht="15" customHeight="1" x14ac:dyDescent="0.25">
      <c r="A84" s="338" t="s">
        <v>183</v>
      </c>
      <c r="B84" s="333">
        <f>Instruction!F14+Research!F14+'Public Service'!F14+'Academic Supp'!F14+'Student Services'!F14+'Institutional Supp'!F14+Scholarships!F14+'OP&amp;M'!F14+Hospitals!F14+Transfers!F14+Other!F14</f>
        <v>1431157</v>
      </c>
      <c r="C84" s="333">
        <f>Instruction!H14+Research!H14+'Public Service'!H14+'Academic Supp'!H14+'Student Services'!H14+'Institutional Supp'!H14+Scholarships!H14+'OP&amp;M'!H14+Hospitals!H14+Transfers!H14+Other!H14</f>
        <v>1530064</v>
      </c>
      <c r="D84" s="333">
        <f>Instruction!J14+Research!J14+'Public Service'!J14+'Academic Supp'!J14+'Student Services'!J14+'Institutional Supp'!J14+Scholarships!J14+'OP&amp;M'!J14+Hospitals!J14+Transfers!J14+Other!J14</f>
        <v>1435633</v>
      </c>
      <c r="E84" s="337">
        <f t="shared" si="6"/>
        <v>-94431</v>
      </c>
      <c r="F84" s="334">
        <f t="shared" si="7"/>
        <v>-6.171702621589685E-2</v>
      </c>
    </row>
    <row r="85" spans="1:6" ht="15" customHeight="1" x14ac:dyDescent="0.25">
      <c r="A85" s="338" t="s">
        <v>184</v>
      </c>
      <c r="B85" s="329">
        <f>Instruction!F16+Research!F16+'Public Service'!F16+'Academic Supp'!F16+'Student Services'!F16+'Institutional Supp'!F16+Scholarships!F16+'OP&amp;M'!F16+Hospitals!F16+Transfers!F16+Other!F16</f>
        <v>539878</v>
      </c>
      <c r="C85" s="329">
        <f>Instruction!H16+Research!H16+'Public Service'!H16+'Academic Supp'!H16+'Student Services'!H16+'Institutional Supp'!H16+Scholarships!H16+'OP&amp;M'!H16+Hospitals!H16+Transfers!H16+Other!H16</f>
        <v>1015733</v>
      </c>
      <c r="D85" s="329">
        <f>Instruction!J16+Research!J16+'Public Service'!J16+'Academic Supp'!J16+'Student Services'!J16+'Institutional Supp'!J16+Scholarships!J16+'OP&amp;M'!J16+Hospitals!J16+Transfers!J16+Other!J16</f>
        <v>539878</v>
      </c>
      <c r="E85" s="337">
        <f t="shared" si="6"/>
        <v>-475855</v>
      </c>
      <c r="F85" s="334">
        <f t="shared" si="7"/>
        <v>-0.46848433594261485</v>
      </c>
    </row>
    <row r="86" spans="1:6" s="3" customFormat="1" ht="15" customHeight="1" x14ac:dyDescent="0.25">
      <c r="A86" s="340" t="s">
        <v>185</v>
      </c>
      <c r="B86" s="358">
        <f>SUM(B83:B85)</f>
        <v>2056276</v>
      </c>
      <c r="C86" s="358">
        <f>SUM(C83:C85)</f>
        <v>2647603</v>
      </c>
      <c r="D86" s="358">
        <f>SUM(D83:D85)</f>
        <v>2060752</v>
      </c>
      <c r="E86" s="342">
        <f t="shared" si="6"/>
        <v>-586851</v>
      </c>
      <c r="F86" s="343">
        <f t="shared" si="7"/>
        <v>-0.22165369959166839</v>
      </c>
    </row>
    <row r="87" spans="1:6" ht="15" customHeight="1" x14ac:dyDescent="0.25">
      <c r="A87" s="338" t="s">
        <v>186</v>
      </c>
      <c r="B87" s="329">
        <f>Instruction!F27+Research!F27+'Public Service'!F27+'Academic Supp'!F27+'Student Services'!F27+'Institutional Supp'!F27+Scholarships!F27+'OP&amp;M'!F27+Hospitals!F27+Transfers!F27+Other!F27</f>
        <v>303185</v>
      </c>
      <c r="C87" s="329">
        <f>Instruction!H27+Research!H27+'Public Service'!H27+'Academic Supp'!H27+'Student Services'!H27+'Institutional Supp'!H27+Scholarships!H27+'OP&amp;M'!H27+Hospitals!H27+Transfers!H27+Other!H27</f>
        <v>323222</v>
      </c>
      <c r="D87" s="329">
        <f>Instruction!J27+Research!J27+'Public Service'!J27+'Academic Supp'!J27+'Student Services'!J27+'Institutional Supp'!J27+Scholarships!J27+'OP&amp;M'!J27+Hospitals!J27+Transfers!J27++Other!J27</f>
        <v>303185</v>
      </c>
      <c r="E87" s="337">
        <f t="shared" si="6"/>
        <v>-20037</v>
      </c>
      <c r="F87" s="334">
        <f t="shared" si="7"/>
        <v>-6.1991448601889723E-2</v>
      </c>
    </row>
    <row r="88" spans="1:6" ht="15" customHeight="1" x14ac:dyDescent="0.25">
      <c r="A88" s="338" t="s">
        <v>187</v>
      </c>
      <c r="B88" s="337">
        <f>Instruction!F29+Research!F29+'Public Service'!F29+'Academic Supp'!F29+'Student Services'!F29+'Institutional Supp'!F29+Scholarships!F29+'OP&amp;M'!F29+Hospitals!F29+Transfers!F29+Other!F29+Athletics!U21+Athletics!U23-Athletics!AA40</f>
        <v>252765</v>
      </c>
      <c r="C88" s="337">
        <f>Instruction!H29+Research!H29+'Public Service'!H29+'Academic Supp'!H29+'Student Services'!H29+'Institutional Supp'!H29+Scholarships!H29+'OP&amp;M'!H29+Hospitals!H29+Transfers!H29+Other!H29+Athletics!V21+Athletics!V23-Athletics!AB40</f>
        <v>305374</v>
      </c>
      <c r="D88" s="337">
        <f>Instruction!J29+Research!J29+'Public Service'!J29+'Academic Supp'!J29+'Student Services'!J29+'Institutional Supp'!J29+Scholarships!J29+'OP&amp;M'!J29+Hospitals!J29+Transfers!J29+Other!J29+Athletics!W21+Athletics!W23-Athletics!AC40</f>
        <v>252765</v>
      </c>
      <c r="E88" s="337">
        <f t="shared" si="6"/>
        <v>-52609</v>
      </c>
      <c r="F88" s="334">
        <f t="shared" si="7"/>
        <v>-0.17227727311427954</v>
      </c>
    </row>
    <row r="89" spans="1:6" ht="15" customHeight="1" x14ac:dyDescent="0.25">
      <c r="A89" s="338" t="s">
        <v>188</v>
      </c>
      <c r="B89" s="337">
        <f>Instruction!F37+Research!F37+'Public Service'!F37+'Academic Supp'!F37+'Student Services'!F37+'Institutional Supp'!F37+Scholarships!F37+'OP&amp;M'!F37+Hospitals!F37+Transfers!F37+Other!F37</f>
        <v>0</v>
      </c>
      <c r="C89" s="337">
        <f>Instruction!H37+Research!H37+'Public Service'!H37+'Academic Supp'!H37+'Student Services'!H37+'Institutional Supp'!H37+Scholarships!H37+'OP&amp;M'!H37+Hospitals!H37+Transfers!H37+Other!H37</f>
        <v>0</v>
      </c>
      <c r="D89" s="337">
        <f>Instruction!J37+Research!J37+'Public Service'!J37+'Academic Supp'!J37+'Student Services'!J37+'Institutional Supp'!J37+Scholarships!J37+'OP&amp;M'!J37+Hospitals!J37+Transfers!J37+Other!J37</f>
        <v>0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189</v>
      </c>
      <c r="B90" s="337">
        <f>Instruction!F39+Research!F39+'Public Service'!F39+'Academic Supp'!F39+'Student Services'!F39+'Institutional Supp'!F39+Scholarships!F39+'OP&amp;M'!F39+Hospitals!F39+Transfers!F39+Other!F39</f>
        <v>450703</v>
      </c>
      <c r="C90" s="337">
        <f>Instruction!H39+Research!H39+'Public Service'!H39+'Academic Supp'!H39+'Student Services'!H39+'Institutional Supp'!H39+Scholarships!H39+'OP&amp;M'!H39+Hospitals!H39+Transfers!H39+Other!H39</f>
        <v>481452</v>
      </c>
      <c r="D90" s="337">
        <f>Instruction!J39+Research!J39+'Public Service'!J39+'Academic Supp'!J39+'Student Services'!J39+'Institutional Supp'!J39+Scholarships!J39+'OP&amp;M'!J39+Hospitals!J39+Transfers!J39+Other!J39</f>
        <v>569167</v>
      </c>
      <c r="E90" s="337">
        <f t="shared" si="6"/>
        <v>87715</v>
      </c>
      <c r="F90" s="334">
        <f t="shared" si="7"/>
        <v>0.18218846323205637</v>
      </c>
    </row>
    <row r="91" spans="1:6" s="3" customFormat="1" ht="15" customHeight="1" x14ac:dyDescent="0.25">
      <c r="A91" s="340" t="s">
        <v>190</v>
      </c>
      <c r="B91" s="342">
        <f>SUM(B87:B90)</f>
        <v>1006653</v>
      </c>
      <c r="C91" s="342">
        <f>SUM(C87:C90)</f>
        <v>1110048</v>
      </c>
      <c r="D91" s="342">
        <f>SUM(D87:D90)</f>
        <v>1125117</v>
      </c>
      <c r="E91" s="342">
        <f t="shared" si="6"/>
        <v>15069</v>
      </c>
      <c r="F91" s="343">
        <f t="shared" si="7"/>
        <v>1.357508864481536E-2</v>
      </c>
    </row>
    <row r="92" spans="1:6" ht="15" customHeight="1" x14ac:dyDescent="0.25">
      <c r="A92" s="338" t="s">
        <v>191</v>
      </c>
      <c r="B92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143026</v>
      </c>
      <c r="C92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158960</v>
      </c>
      <c r="D92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143026</v>
      </c>
      <c r="E92" s="337">
        <f t="shared" si="6"/>
        <v>-15934</v>
      </c>
      <c r="F92" s="334">
        <f t="shared" si="7"/>
        <v>-0.10023905385002517</v>
      </c>
    </row>
    <row r="93" spans="1:6" ht="15" customHeight="1" x14ac:dyDescent="0.25">
      <c r="A93" s="338" t="s">
        <v>192</v>
      </c>
      <c r="B93" s="337">
        <f>Instruction!F31+Research!F31+'Public Service'!F31+'Academic Supp'!F31+'Student Services'!F31+'Institutional Supp'!F31+Scholarships!F31+'OP&amp;M'!F31+Hospitals!F31+Transfers!F31+Other!F31</f>
        <v>5683</v>
      </c>
      <c r="C93" s="337">
        <f>Instruction!H31+Research!H31+'Public Service'!H31+'Academic Supp'!H31+'Student Services'!H31+'Institutional Supp'!H31+Scholarships!H31+'OP&amp;M'!H31+Hospitals!H31+Transfers!H31+Other!H31</f>
        <v>5867</v>
      </c>
      <c r="D93" s="337">
        <f>Instruction!J31+Research!J31+'Public Service'!J31+'Academic Supp'!J31+'Student Services'!J31+'Institutional Supp'!J31+Scholarships!J31+'OP&amp;M'!J31+Hospitals!J31+Transfers!J31+Other!J31</f>
        <v>5683</v>
      </c>
      <c r="E93" s="337">
        <f t="shared" si="6"/>
        <v>-184</v>
      </c>
      <c r="F93" s="334">
        <f t="shared" si="7"/>
        <v>-3.1361854440088634E-2</v>
      </c>
    </row>
    <row r="94" spans="1:6" ht="15" customHeight="1" x14ac:dyDescent="0.25">
      <c r="A94" s="345" t="s">
        <v>193</v>
      </c>
      <c r="B94" s="337">
        <f>Instruction!F33+Research!F33+'Public Service'!F33+'Academic Supp'!F33+'Student Services'!F33+'Institutional Supp'!F33+Scholarships!F33+'OP&amp;M'!F33+Hospitals!F33+Transfers!F33+Other!F33</f>
        <v>0</v>
      </c>
      <c r="C94" s="337">
        <f>Instruction!H33+Research!H33+'Public Service'!H33+'Academic Supp'!H33+'Student Services'!H33+'Institutional Supp'!H33+Scholarships!H33+'OP&amp;M'!H33+Hospitals!H33+Transfers!H33+Other!H33</f>
        <v>0</v>
      </c>
      <c r="D94" s="337">
        <f>Instruction!J33+Research!J33+'Public Service'!J33+'Academic Supp'!J33+'Student Services'!J33+'Institutional Supp'!J33+Scholarships!J33+'OP&amp;M'!J33+Hospitals!J33+Transfers!J33++Other!J33</f>
        <v>0</v>
      </c>
      <c r="E94" s="337">
        <f t="shared" si="6"/>
        <v>0</v>
      </c>
      <c r="F94" s="334">
        <f t="shared" si="7"/>
        <v>0</v>
      </c>
    </row>
    <row r="95" spans="1:6" s="3" customFormat="1" ht="15" customHeight="1" x14ac:dyDescent="0.25">
      <c r="A95" s="359" t="s">
        <v>194</v>
      </c>
      <c r="B95" s="358">
        <f>SUM(B92:B94)</f>
        <v>148709</v>
      </c>
      <c r="C95" s="358">
        <f>SUM(C92:C94)</f>
        <v>164827</v>
      </c>
      <c r="D95" s="358">
        <f>SUM(D92:D94)</f>
        <v>148709</v>
      </c>
      <c r="E95" s="358">
        <f t="shared" si="6"/>
        <v>-16118</v>
      </c>
      <c r="F95" s="343">
        <f t="shared" si="7"/>
        <v>-9.7787377068077441E-2</v>
      </c>
    </row>
    <row r="96" spans="1:6" ht="15" customHeight="1" x14ac:dyDescent="0.25">
      <c r="A96" s="345" t="s">
        <v>296</v>
      </c>
      <c r="B96" s="337">
        <f>Instruction!F42+Research!F42+'Public Service'!F42+'Academic Supp'!F42+'Student Services'!F42+'Institutional Supp'!F42+Scholarships!F42+'OP&amp;M'!F42+Hospitals!F42+Transfers!F42+Other!F42</f>
        <v>0</v>
      </c>
      <c r="C96" s="337">
        <f>Instruction!H42+Research!H42+'Public Service'!H42+'Academic Supp'!H42+'Student Services'!H42+'Institutional Supp'!H42+Scholarships!H42+'OP&amp;M'!H42+Hospitals!H42+Transfers!H42+Other!H42</f>
        <v>0</v>
      </c>
      <c r="D96" s="335">
        <f>Instruction!J42+Research!J42+'Public Service'!J42+'Academic Supp'!J42+'Student Services'!J42+'Institutional Supp'!J42+Scholarships!J42+'OP&amp;M'!J42+Hospitals!J42+Transfers!J42+Other!J42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thickBot="1" x14ac:dyDescent="0.3">
      <c r="A97" s="360" t="s">
        <v>176</v>
      </c>
      <c r="B97" s="361">
        <f>B95+B91+B86+B82+B96</f>
        <v>18494032</v>
      </c>
      <c r="C97" s="361">
        <f>C95+C91+C86+C82+C96</f>
        <v>19906250</v>
      </c>
      <c r="D97" s="362">
        <f>D95+D91+D86+D82+D96</f>
        <v>19747467</v>
      </c>
      <c r="E97" s="361">
        <f t="shared" si="6"/>
        <v>-158783</v>
      </c>
      <c r="F97" s="363">
        <f t="shared" si="7"/>
        <v>-7.9765400313971738E-3</v>
      </c>
    </row>
    <row r="98" spans="1:6" ht="15" customHeight="1" x14ac:dyDescent="0.25">
      <c r="A98" s="97"/>
      <c r="B98" s="138"/>
      <c r="C98" s="138"/>
      <c r="D98" s="138"/>
      <c r="E98" s="138"/>
      <c r="F98" s="319" t="s">
        <v>117</v>
      </c>
    </row>
    <row r="99" spans="1:6" ht="15" customHeight="1" x14ac:dyDescent="0.25">
      <c r="A99" s="97" t="s">
        <v>588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195</v>
      </c>
      <c r="B100" s="138"/>
      <c r="C100" s="138"/>
      <c r="D100" s="138"/>
      <c r="E100" s="138"/>
      <c r="F100" s="319"/>
    </row>
    <row r="101" spans="1:6" ht="15" customHeight="1" x14ac:dyDescent="0.25">
      <c r="A101" s="97" t="s">
        <v>117</v>
      </c>
      <c r="B101" s="138"/>
      <c r="C101" s="138"/>
      <c r="D101" s="138"/>
      <c r="E101" s="138"/>
      <c r="F101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A24" sqref="A24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Northshore Technical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528</v>
      </c>
      <c r="C5" s="303" t="s">
        <v>528</v>
      </c>
      <c r="D5" s="545" t="s">
        <v>561</v>
      </c>
      <c r="E5" s="303" t="s">
        <v>528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Revenue!F87</f>
        <v>0</v>
      </c>
      <c r="C7" s="306">
        <f>Revenue!H87</f>
        <v>0</v>
      </c>
      <c r="D7" s="306">
        <f>Revenue!J87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Revenue!F88</f>
        <v>0</v>
      </c>
      <c r="C8" s="304">
        <f>Revenue!H88</f>
        <v>0</v>
      </c>
      <c r="D8" s="304">
        <f>Revenue!J88</f>
        <v>0</v>
      </c>
      <c r="E8" s="305">
        <f t="shared" si="0"/>
        <v>0</v>
      </c>
    </row>
    <row r="9" spans="1:12" ht="15" customHeight="1" x14ac:dyDescent="0.2">
      <c r="A9" s="499" t="s">
        <v>254</v>
      </c>
      <c r="B9" s="304">
        <f>Revenue!F89</f>
        <v>0</v>
      </c>
      <c r="C9" s="304">
        <f>Revenue!H89</f>
        <v>0</v>
      </c>
      <c r="D9" s="304">
        <f>Revenue!J89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Revenue!F90</f>
        <v>0</v>
      </c>
      <c r="C10" s="304">
        <f>Revenue!H90</f>
        <v>0</v>
      </c>
      <c r="D10" s="304">
        <f>Revenue!J90</f>
        <v>0</v>
      </c>
      <c r="E10" s="305">
        <f t="shared" si="0"/>
        <v>0</v>
      </c>
    </row>
    <row r="11" spans="1:12" ht="15" customHeight="1" x14ac:dyDescent="0.2">
      <c r="A11" s="499" t="s">
        <v>255</v>
      </c>
      <c r="B11" s="304">
        <f>Revenue!F92</f>
        <v>0</v>
      </c>
      <c r="C11" s="304">
        <f>Revenue!H92</f>
        <v>0</v>
      </c>
      <c r="D11" s="304">
        <f>Revenue!J92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Revenue!F109</f>
        <v>0</v>
      </c>
      <c r="C13" s="308">
        <f>Revenue!H109</f>
        <v>0</v>
      </c>
      <c r="D13" s="308">
        <f>Revenue!J109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7426831</v>
      </c>
      <c r="C16" s="306">
        <f>Revenue!H7</f>
        <v>8839049</v>
      </c>
      <c r="D16" s="306">
        <f>Revenue!J7</f>
        <v>8839049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207989</v>
      </c>
      <c r="C19" s="306">
        <f>Revenue!H10</f>
        <v>207989</v>
      </c>
      <c r="D19" s="306">
        <f>Revenue!J10</f>
        <v>207989</v>
      </c>
      <c r="E19" s="306">
        <f>D19-C19</f>
        <v>0</v>
      </c>
    </row>
    <row r="20" spans="1:5" ht="15" customHeight="1" x14ac:dyDescent="0.2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420</v>
      </c>
      <c r="B23" s="306">
        <f>Revenue!F16</f>
        <v>498487</v>
      </c>
      <c r="C23" s="306">
        <f>Revenue!H16</f>
        <v>498487</v>
      </c>
      <c r="D23" s="306">
        <f>Revenue!J16</f>
        <v>498487</v>
      </c>
      <c r="E23" s="306">
        <f t="shared" si="1"/>
        <v>0</v>
      </c>
    </row>
    <row r="24" spans="1:5" ht="15" customHeight="1" x14ac:dyDescent="0.2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361</v>
      </c>
      <c r="B26" s="306">
        <f>Revenue!F17</f>
        <v>244475</v>
      </c>
      <c r="C26" s="306">
        <f>Revenue!H17</f>
        <v>244475</v>
      </c>
      <c r="D26" s="306">
        <f>Revenue!J17</f>
        <v>244475</v>
      </c>
      <c r="E26" s="306">
        <f t="shared" si="1"/>
        <v>0</v>
      </c>
    </row>
    <row r="27" spans="1:5" ht="15" customHeight="1" x14ac:dyDescent="0.2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8377782</v>
      </c>
      <c r="C30" s="308">
        <f>SUM(C16:C29)</f>
        <v>9790000</v>
      </c>
      <c r="D30" s="308">
        <f>SUM(D16:D29)</f>
        <v>9790000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Revenue!F74</f>
        <v>0</v>
      </c>
      <c r="C33" s="304">
        <f>Revenue!H74</f>
        <v>0</v>
      </c>
      <c r="D33" s="304">
        <f>Revenue!J74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500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8377782</v>
      </c>
      <c r="C38" s="310">
        <f>C30+SUM(C31:C37)</f>
        <v>9790000</v>
      </c>
      <c r="D38" s="310">
        <f>D30+SUM(D31:D37)</f>
        <v>9790000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Revenue!F65</f>
        <v>0</v>
      </c>
      <c r="C40" s="306">
        <f>Revenue!H65</f>
        <v>0</v>
      </c>
      <c r="D40" s="306">
        <f>Revenue!J65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Revenue!F66</f>
        <v>0</v>
      </c>
      <c r="C41" s="312">
        <f>Revenue!H66</f>
        <v>0</v>
      </c>
      <c r="D41" s="312">
        <f>Revenue!J66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Revenue!F67</f>
        <v>0</v>
      </c>
      <c r="C43" s="306">
        <f>Revenue!H67</f>
        <v>0</v>
      </c>
      <c r="D43" s="306">
        <f>Revenue!J67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Revenue!F68+Revenue!F73</f>
        <v>0</v>
      </c>
      <c r="C44" s="304">
        <f>Revenue!H68+Revenue!H73</f>
        <v>0</v>
      </c>
      <c r="D44" s="304">
        <f>Revenue!J68+Revenue!J73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8377782</v>
      </c>
      <c r="C47" s="315">
        <f>C45+C38+C12+C13+C46</f>
        <v>9790000</v>
      </c>
      <c r="D47" s="315">
        <f>D45+D38+D12+D13+D46</f>
        <v>9790000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D79" sqref="D79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Northshore Technical Community College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529</v>
      </c>
      <c r="C6" s="236"/>
      <c r="D6" s="237"/>
      <c r="E6" s="236"/>
      <c r="F6" s="237"/>
      <c r="G6" s="238"/>
      <c r="H6" s="200" t="s">
        <v>566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9894255</v>
      </c>
      <c r="C13" s="252">
        <f t="shared" ref="C13:C82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9894255</v>
      </c>
      <c r="G13" s="256">
        <f>IF(ISBLANK(F13),"  ",IF(F82&gt;0,F13/F82,IF(F13&gt;0,1,0)))</f>
        <v>0.25371369165754776</v>
      </c>
      <c r="H13" s="232">
        <f>Revenue!J34</f>
        <v>9740115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9740115</v>
      </c>
      <c r="M13" s="256">
        <f>IF(ISBLANK(L13),"  ",IF(L82&gt;0,L13/L82,IF(L13&gt;0,1,0)))</f>
        <v>0.25078223694856722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6" t="s">
        <v>240</v>
      </c>
      <c r="B15" s="537">
        <f>SUM(B16:B39)</f>
        <v>221995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221995</v>
      </c>
      <c r="G15" s="542">
        <f>IF(ISBLANK(F15),"  ",IF(F82&gt;0,F15/F82,IF(F15&gt;0,1,0)))</f>
        <v>5.6925125721458882E-3</v>
      </c>
      <c r="H15" s="537">
        <f>SUM(H16:H39)</f>
        <v>217352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217352</v>
      </c>
      <c r="M15" s="542">
        <f>IF(ISBLANK(L15),"  ",IF(L82&gt;0,L15/L82,IF(L15&gt;0,1,0)))</f>
        <v>5.5962399586909376E-3</v>
      </c>
    </row>
    <row r="16" spans="1:13" s="401" customFormat="1" ht="15" customHeight="1" x14ac:dyDescent="0.2">
      <c r="A16" s="521" t="s">
        <v>241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3" si="2">D16+B16</f>
        <v>0</v>
      </c>
      <c r="G16" s="527">
        <f>IF(ISBLANK(F16),"  ",IF(F82&gt;0,F16/F82,IF(F16&gt;0,1,0)))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",IF(L82&gt;0,L16/L82,IF(L16&gt;0,1,0)))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221995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221995</v>
      </c>
      <c r="G17" s="533">
        <f>IF(ISBLANK(F17),"  ",IF(F82&gt;0,F17/F82,IF(F17&gt;0,1,0)))</f>
        <v>5.6925125721458882E-3</v>
      </c>
      <c r="H17" s="529">
        <f>Revenue!J40</f>
        <v>217352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217352</v>
      </c>
      <c r="M17" s="533">
        <f>IF(ISBLANK(L17),"  ",IF(L82&gt;0,L17/L82,IF(L17&gt;0,1,0)))</f>
        <v>5.5962399586909376E-3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",IF(F82&gt;0,F18/F82,IF(F18&gt;0,1,0)))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",IF(L82&gt;0,L18/L82,IF(L18&gt;0,1,0)))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",IF(F82&gt;0,F19/F82,IF(F19&gt;0,1,0)))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",IF(L82&gt;0,L19/L82,IF(L19&gt;0,1,0)))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",IF(F83&gt;0,F20/F83,IF(F20&gt;0,1,0)))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",IF(L83&gt;0,L20/L83,IF(L20&gt;0,1,0)))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",IF(F82&gt;0,F21/F82,IF(F21&gt;0,1,0)))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",IF(L82&gt;0,L21/L82,IF(L21&gt;0,1,0)))</f>
        <v>0</v>
      </c>
    </row>
    <row r="22" spans="1:13" s="402" customFormat="1" ht="15" customHeight="1" x14ac:dyDescent="0.2">
      <c r="A22" s="528" t="s">
        <v>242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",IF(F82&gt;0,F22/F82,IF(F22&gt;0,1,0)))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",IF(L82&gt;0,L22/L82,IF(L22&gt;0,1,0)))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",IF(F82&gt;0,F23/F82,IF(F23&gt;0,1,0)))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",IF(L82&gt;0,L23/L82,IF(L23&gt;0,1,0)))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",IF(F82&gt;0,F24/F82,IF(F24&gt;0,1,0)))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",IF(L82&gt;0,L24/L82,IF(L24&gt;0,1,0)))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",IF(F82&gt;0,F25/F82,IF(F25&gt;0,1,0)))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",IF(L82&gt;0,L25/L82,IF(L25&gt;0,1,0)))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",IF(F82&gt;0,F26/F82,IF(F26&gt;0,1,0)))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",IF(L82&gt;0,L26/L82,IF(L26&gt;0,1,0)))</f>
        <v>0</v>
      </c>
    </row>
    <row r="27" spans="1:13" s="402" customFormat="1" ht="15" customHeight="1" x14ac:dyDescent="0.2">
      <c r="A27" s="535" t="s">
        <v>381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",IF(F83&gt;0,F27/F83,IF(F27&gt;0,1,0)))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",IF(L83&gt;0,L27/L83,IF(L27&gt;0,1,0)))</f>
        <v>0</v>
      </c>
    </row>
    <row r="28" spans="1:13" s="402" customFormat="1" ht="15" customHeight="1" x14ac:dyDescent="0.2">
      <c r="A28" s="535" t="s">
        <v>383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",IF(F84&gt;0,F28/F84,IF(F28&gt;0,1,0)))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",IF(L84&gt;0,L28/L84,IF(L28&gt;0,1,0)))</f>
        <v>0</v>
      </c>
    </row>
    <row r="29" spans="1:13" s="402" customFormat="1" ht="15" customHeight="1" x14ac:dyDescent="0.2">
      <c r="A29" s="535" t="s">
        <v>382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",IF(F85&gt;0,F29/F85,IF(F29&gt;0,1,0)))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",IF(L85&gt;0,L29/L85,IF(L29&gt;0,1,0)))</f>
        <v>0</v>
      </c>
    </row>
    <row r="30" spans="1:13" s="402" customFormat="1" ht="15" customHeight="1" x14ac:dyDescent="0.2">
      <c r="A30" s="515" t="s">
        <v>415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",IF(F86&gt;0,F30/F86,IF(F30&gt;0,1,0)))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",IF(L86&gt;0,L30/L86,IF(L30&gt;0,1,0)))</f>
        <v>0</v>
      </c>
    </row>
    <row r="31" spans="1:13" s="402" customFormat="1" ht="15" customHeight="1" x14ac:dyDescent="0.2">
      <c r="A31" s="535" t="s">
        <v>463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",IF(F82&gt;0,F31/F82,IF(F31&gt;0,1,0)))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",IF(L82&gt;0,L31/L82,IF(L31&gt;0,1,0)))</f>
        <v>0</v>
      </c>
    </row>
    <row r="32" spans="1:13" s="402" customFormat="1" ht="15" customHeight="1" x14ac:dyDescent="0.2">
      <c r="A32" s="528" t="s">
        <v>461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460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464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462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542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570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543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 t="shared" ref="G38:G39" si="23">IF(ISBLANK(F38),"  ",IF(F88&gt;0,F38/F88,IF(F38&gt;0,1,0)))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 t="shared" ref="M38:M39" si="24">IF(ISBLANK(L38),"  ",IF(L88&gt;0,L38/L88,IF(L38&gt;0,1,0)))</f>
        <v>0</v>
      </c>
    </row>
    <row r="39" spans="1:13" s="402" customFormat="1" ht="15" customHeight="1" x14ac:dyDescent="0.2">
      <c r="A39" s="528" t="s">
        <v>544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 t="shared" si="23"/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 t="shared" si="24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267" t="s">
        <v>117</v>
      </c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257</v>
      </c>
      <c r="B41" s="209">
        <f>Revenue!H95+Revenue!H96</f>
        <v>0</v>
      </c>
      <c r="C41" s="257">
        <f t="shared" si="0"/>
        <v>0</v>
      </c>
      <c r="D41" s="262">
        <f>Revenue!I95+Revenue!I96</f>
        <v>0</v>
      </c>
      <c r="E41" s="259">
        <f>IF(ISBLANK(D41),"  ",IF(F41&gt;0,D41/F41,IF(D41&gt;0,1,0)))</f>
        <v>0</v>
      </c>
      <c r="F41" s="247">
        <f t="shared" si="2"/>
        <v>0</v>
      </c>
      <c r="G41" s="261">
        <f>IF(ISBLANK(F41),"  ",IF(F82&gt;0,F41/F82,IF(F41&gt;0,1,0)))</f>
        <v>0</v>
      </c>
      <c r="H41" s="209">
        <f>Revenue!J95+Revenue!J96</f>
        <v>0</v>
      </c>
      <c r="I41" s="257">
        <f>IF(ISBLANK(H41),"  ",IF(L41&gt;0,H41/L41,IF(H41&gt;0,1,0)))</f>
        <v>0</v>
      </c>
      <c r="J41" s="262">
        <f>Revenue!K95+Revenue!K96</f>
        <v>0</v>
      </c>
      <c r="K41" s="259">
        <f>IF(ISBLANK(J41),"  ",IF(L41&gt;0,J41/L41,IF(J41&gt;0,1,0)))</f>
        <v>0</v>
      </c>
      <c r="L41" s="247">
        <f>J41+H41</f>
        <v>0</v>
      </c>
      <c r="M41" s="261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257</v>
      </c>
      <c r="B43" s="209">
        <f>Revenue!H97</f>
        <v>0</v>
      </c>
      <c r="C43" s="257">
        <f t="shared" si="0"/>
        <v>0</v>
      </c>
      <c r="D43" s="262">
        <f>Revenue!I97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0"/>
        <v xml:space="preserve">  </v>
      </c>
      <c r="D44" s="262"/>
      <c r="E44" s="254" t="str">
        <f>IF(ISBLANK(D44),"  ",IF(F44&gt;0,D44/F44,IF(D44&gt;0,1,0)))</f>
        <v xml:space="preserve">  </v>
      </c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10116250</v>
      </c>
      <c r="C45" s="269">
        <f t="shared" si="0"/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10116250</v>
      </c>
      <c r="G45" s="271">
        <f>IF(ISBLANK(F45),"  ",IF(F82&gt;0,F45/F82,IF(F45&gt;0,1,0)))</f>
        <v>0.25940620422969363</v>
      </c>
      <c r="H45" s="217">
        <f>SUM(H13,H14,H15,H41,H43,H44)</f>
        <v>9957467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9957467</v>
      </c>
      <c r="M45" s="271">
        <f>IF(ISBLANK(L45),"  ",IF(L82&gt;0,L45/L82,IF(L45&gt;0,1,0)))</f>
        <v>0.25637847690725812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Revenue!H87</f>
        <v>0</v>
      </c>
      <c r="C47" s="252">
        <f t="shared" si="0"/>
        <v>0</v>
      </c>
      <c r="D47" s="258">
        <f>Revenue!I87</f>
        <v>0</v>
      </c>
      <c r="E47" s="254">
        <f t="shared" ref="E47:E53" si="25"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6">IF(ISBLANK(H47),"  ",IF(L47&gt;0,H47/L47,IF(H47&gt;0,1,0)))</f>
        <v>0</v>
      </c>
      <c r="J47" s="258">
        <f>Revenue!K87</f>
        <v>0</v>
      </c>
      <c r="K47" s="254">
        <f t="shared" ref="K47:K53" si="27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6"/>
        <v>0</v>
      </c>
      <c r="J48" s="262">
        <f>Revenue!K88</f>
        <v>0</v>
      </c>
      <c r="K48" s="259">
        <f t="shared" si="27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25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6"/>
        <v>0</v>
      </c>
      <c r="J49" s="262">
        <f>Revenue!K89</f>
        <v>0</v>
      </c>
      <c r="K49" s="259">
        <f t="shared" si="27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 t="shared" si="25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6"/>
        <v>0</v>
      </c>
      <c r="J50" s="262">
        <f>Revenue!K90</f>
        <v>0</v>
      </c>
      <c r="K50" s="259">
        <f t="shared" si="27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Revenue!H92</f>
        <v>0</v>
      </c>
      <c r="C51" s="257">
        <f t="shared" si="0"/>
        <v>0</v>
      </c>
      <c r="D51" s="262">
        <f>Revenue!I92</f>
        <v>0</v>
      </c>
      <c r="E51" s="259">
        <f t="shared" si="25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6"/>
        <v>0</v>
      </c>
      <c r="J51" s="262">
        <f>Revenue!K92</f>
        <v>0</v>
      </c>
      <c r="K51" s="259">
        <f t="shared" si="27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9">
        <f t="shared" si="0"/>
        <v>0</v>
      </c>
      <c r="D52" s="272">
        <f>D51+D50+D49+D48+D47</f>
        <v>0</v>
      </c>
      <c r="E52" s="270">
        <f t="shared" si="25"/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6"/>
        <v>0</v>
      </c>
      <c r="J52" s="272">
        <f>J51+J50+J49+J48+J47</f>
        <v>0</v>
      </c>
      <c r="K52" s="270">
        <f t="shared" si="27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413</v>
      </c>
      <c r="B53" s="274">
        <f>Revenue!H109</f>
        <v>0</v>
      </c>
      <c r="C53" s="269">
        <f t="shared" si="0"/>
        <v>0</v>
      </c>
      <c r="D53" s="292">
        <f>Revenue!I109</f>
        <v>0</v>
      </c>
      <c r="E53" s="270">
        <f t="shared" si="25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6"/>
        <v>0</v>
      </c>
      <c r="J53" s="274">
        <f>Revenue!K109</f>
        <v>0</v>
      </c>
      <c r="K53" s="270">
        <f t="shared" si="27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243</v>
      </c>
      <c r="B55" s="276">
        <f>Revenue!H7</f>
        <v>8839049</v>
      </c>
      <c r="C55" s="252">
        <f t="shared" si="0"/>
        <v>0.94482393492241878</v>
      </c>
      <c r="D55" s="258">
        <f>Revenue!I7</f>
        <v>516185</v>
      </c>
      <c r="E55" s="254">
        <f t="shared" ref="E55:E73" si="28">IF(ISBLANK(D55),"  ",IF(F55&gt;0,D55/F55,IF(D55&gt;0,1,0)))</f>
        <v>5.5176065077581167E-2</v>
      </c>
      <c r="F55" s="280">
        <f t="shared" ref="F55:F60" si="29">D55+B55</f>
        <v>9355234</v>
      </c>
      <c r="G55" s="256">
        <f>IF(ISBLANK(F55),"  ",IF(F82&gt;0,F55/F82,IF(F55&gt;0,1,0)))</f>
        <v>0.23989183161948091</v>
      </c>
      <c r="H55" s="276">
        <f>Revenue!J7</f>
        <v>8839049</v>
      </c>
      <c r="I55" s="252">
        <f t="shared" ref="I55:I73" si="30">IF(ISBLANK(H55),"  ",IF(L55&gt;0,H55/L55,IF(H55&gt;0,1,0)))</f>
        <v>0.94482393492241878</v>
      </c>
      <c r="J55" s="258">
        <f>Revenue!K7</f>
        <v>516185</v>
      </c>
      <c r="K55" s="254">
        <f t="shared" ref="K55:K73" si="31">IF(ISBLANK(J55),"  ",IF(L55&gt;0,J55/L55,IF(J55&gt;0,1,0)))</f>
        <v>5.5176065077581167E-2</v>
      </c>
      <c r="L55" s="280">
        <f t="shared" ref="L55:L61" si="32">J55+H55</f>
        <v>9355234</v>
      </c>
      <c r="M55" s="256">
        <f>IF(ISBLANK(L55),"  ",IF(L82&gt;0,L55/L82,IF(L55&gt;0,1,0)))</f>
        <v>0.24087256769527796</v>
      </c>
    </row>
    <row r="56" spans="1:13" ht="15" customHeight="1" x14ac:dyDescent="0.2">
      <c r="A56" s="208" t="s">
        <v>244</v>
      </c>
      <c r="B56" s="224">
        <f>Revenue!H19</f>
        <v>0</v>
      </c>
      <c r="C56" s="257">
        <f t="shared" si="0"/>
        <v>0</v>
      </c>
      <c r="D56" s="262">
        <f>Revenue!I19</f>
        <v>0</v>
      </c>
      <c r="E56" s="259">
        <f t="shared" si="28"/>
        <v>0</v>
      </c>
      <c r="F56" s="281">
        <f t="shared" si="29"/>
        <v>0</v>
      </c>
      <c r="G56" s="261">
        <f>IF(ISBLANK(F56),"  ",IF(F82&gt;0,F56/F82,IF(F56&gt;0,1,0)))</f>
        <v>0</v>
      </c>
      <c r="H56" s="224">
        <f>Revenue!J19</f>
        <v>0</v>
      </c>
      <c r="I56" s="257">
        <f t="shared" si="30"/>
        <v>0</v>
      </c>
      <c r="J56" s="262">
        <f>Revenue!K19</f>
        <v>0</v>
      </c>
      <c r="K56" s="259">
        <f t="shared" si="31"/>
        <v>0</v>
      </c>
      <c r="L56" s="281">
        <f t="shared" si="32"/>
        <v>0</v>
      </c>
      <c r="M56" s="261">
        <f>IF(ISBLANK(L56),"  ",IF(L82&gt;0,L56/L82,IF(L56&gt;0,1,0)))</f>
        <v>0</v>
      </c>
    </row>
    <row r="57" spans="1:13" ht="15" customHeight="1" x14ac:dyDescent="0.2">
      <c r="A57" s="282" t="s">
        <v>245</v>
      </c>
      <c r="B57" s="283">
        <f>Revenue!H9</f>
        <v>0</v>
      </c>
      <c r="C57" s="257">
        <f t="shared" si="0"/>
        <v>0</v>
      </c>
      <c r="D57" s="284">
        <f>Revenue!I9</f>
        <v>484285</v>
      </c>
      <c r="E57" s="259">
        <f t="shared" si="28"/>
        <v>1</v>
      </c>
      <c r="F57" s="285">
        <f t="shared" si="29"/>
        <v>484285</v>
      </c>
      <c r="G57" s="261">
        <f>IF(ISBLANK(F57),"  ",IF(F82&gt;0,F57/F82,IF(F57&gt;0,1,0)))</f>
        <v>1.2418290731780766E-2</v>
      </c>
      <c r="H57" s="283">
        <f>Revenue!J9</f>
        <v>0</v>
      </c>
      <c r="I57" s="257">
        <f t="shared" si="30"/>
        <v>0</v>
      </c>
      <c r="J57" s="284">
        <f>Revenue!K9</f>
        <v>484285</v>
      </c>
      <c r="K57" s="259">
        <f t="shared" si="31"/>
        <v>1</v>
      </c>
      <c r="L57" s="285">
        <f t="shared" si="32"/>
        <v>484285</v>
      </c>
      <c r="M57" s="261">
        <f>IF(ISBLANK(L57),"  ",IF(L82&gt;0,L57/L82,IF(L57&gt;0,1,0)))</f>
        <v>1.2469059720612833E-2</v>
      </c>
    </row>
    <row r="58" spans="1:13" ht="15" customHeight="1" x14ac:dyDescent="0.2">
      <c r="A58" s="282" t="s">
        <v>246</v>
      </c>
      <c r="B58" s="283">
        <f>Revenue!H10</f>
        <v>207989</v>
      </c>
      <c r="C58" s="257">
        <f t="shared" si="0"/>
        <v>1</v>
      </c>
      <c r="D58" s="284">
        <f>Revenue!I10</f>
        <v>0</v>
      </c>
      <c r="E58" s="259">
        <f t="shared" si="28"/>
        <v>0</v>
      </c>
      <c r="F58" s="285">
        <f t="shared" si="29"/>
        <v>207989</v>
      </c>
      <c r="G58" s="261">
        <f>IF(ISBLANK(F58),"  ",IF(F82&gt;0,F58/F82,IF(F58&gt;0,1,0)))</f>
        <v>5.3333633521838383E-3</v>
      </c>
      <c r="H58" s="283">
        <f>Revenue!J10</f>
        <v>207989</v>
      </c>
      <c r="I58" s="257">
        <f t="shared" si="30"/>
        <v>1</v>
      </c>
      <c r="J58" s="284">
        <f>Revenue!K10</f>
        <v>0</v>
      </c>
      <c r="K58" s="259">
        <f t="shared" si="31"/>
        <v>0</v>
      </c>
      <c r="L58" s="285">
        <f t="shared" si="32"/>
        <v>207989</v>
      </c>
      <c r="M58" s="261">
        <f>IF(ISBLANK(L58),"  ",IF(L82&gt;0,L58/L82,IF(L58&gt;0,1,0)))</f>
        <v>5.35516743700619E-3</v>
      </c>
    </row>
    <row r="59" spans="1:13" ht="15" customHeight="1" x14ac:dyDescent="0.2">
      <c r="A59" s="282" t="s">
        <v>412</v>
      </c>
      <c r="B59" s="283">
        <v>0</v>
      </c>
      <c r="C59" s="257">
        <f>IF(ISBLANK(B59),"  ",IF(F59&gt;0,B59/F59,IF(B59&gt;0,1,0)))</f>
        <v>0</v>
      </c>
      <c r="D59" s="284">
        <f>Athletics!V13</f>
        <v>0</v>
      </c>
      <c r="E59" s="259">
        <f>IF(ISBLANK(D59),"  ",IF(F59&gt;0,D59/F59,IF(D59&gt;0,1,0)))</f>
        <v>0</v>
      </c>
      <c r="F59" s="285">
        <f t="shared" si="29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2"/>
        <v>0</v>
      </c>
      <c r="M59" s="261">
        <f>IF(ISBLANK(L59),"  ",IF(L84&gt;0,L59/L84,IF(L59&gt;0,1,0)))</f>
        <v>0</v>
      </c>
    </row>
    <row r="60" spans="1:13" ht="15" customHeight="1" x14ac:dyDescent="0.2">
      <c r="A60" s="208" t="s">
        <v>253</v>
      </c>
      <c r="B60" s="224">
        <f>Revenue!H11+Revenue!H12+Revenue!H14+Revenue!H15+Revenue!H17+Revenue!H18+Revenue!H22+Revenue!H23+Revenue!H13+Revenue!H16</f>
        <v>742962</v>
      </c>
      <c r="C60" s="257">
        <f t="shared" si="0"/>
        <v>0.21051340129419946</v>
      </c>
      <c r="D60" s="262">
        <f>Revenue!I11+Revenue!I12+Revenue!I14+Revenue!I15+Revenue!I17+Revenue!I18+Revenue!I22+Revenue!I23+Revenue!I13+Revenue!I16</f>
        <v>2786324</v>
      </c>
      <c r="E60" s="259">
        <f t="shared" si="28"/>
        <v>0.78948659870580051</v>
      </c>
      <c r="F60" s="281">
        <f t="shared" si="29"/>
        <v>3529286</v>
      </c>
      <c r="G60" s="261">
        <f>IF(ISBLANK(F60),"  ",IF(F82&gt;0,F60/F82,IF(F60&gt;0,1,0)))</f>
        <v>9.0499808219547617E-2</v>
      </c>
      <c r="H60" s="224">
        <f>Revenue!J11+Revenue!J12+Revenue!J14+Revenue!J15+Revenue!J17+Revenue!J18+Revenue!J22+Revenue!J23+Revenue!J13+Revenue!J16</f>
        <v>742962</v>
      </c>
      <c r="I60" s="257">
        <f t="shared" si="30"/>
        <v>0.21051340129419946</v>
      </c>
      <c r="J60" s="262">
        <f>Revenue!K11+Revenue!K12+Revenue!K14+Revenue!K15+Revenue!K17+Revenue!K18+Revenue!K22+Revenue!K23+Revenue!K13+Revenue!K16</f>
        <v>2786324</v>
      </c>
      <c r="K60" s="259">
        <f t="shared" si="31"/>
        <v>0.78948659870580051</v>
      </c>
      <c r="L60" s="281">
        <f t="shared" si="32"/>
        <v>3529286</v>
      </c>
      <c r="M60" s="261">
        <f>IF(ISBLANK(L60),"  ",IF(L82&gt;0,L60/L82,IF(L60&gt;0,1,0)))</f>
        <v>9.0869793417352976E-2</v>
      </c>
    </row>
    <row r="61" spans="1:13" s="153" customFormat="1" ht="15" customHeight="1" x14ac:dyDescent="0.25">
      <c r="A61" s="222" t="s">
        <v>216</v>
      </c>
      <c r="B61" s="227">
        <f>B60+B58+B57+B56+B55</f>
        <v>9790000</v>
      </c>
      <c r="C61" s="269">
        <f t="shared" si="0"/>
        <v>0.7210833426507024</v>
      </c>
      <c r="D61" s="272">
        <f>D60+D58+D57+D56+D55+D59</f>
        <v>3786794</v>
      </c>
      <c r="E61" s="270">
        <f t="shared" si="28"/>
        <v>0.27891665734929766</v>
      </c>
      <c r="F61" s="286">
        <f>F60+F58+F57+F56+F55+F59</f>
        <v>13576794</v>
      </c>
      <c r="G61" s="271">
        <f>IF(ISBLANK(F61),"  ",IF(F82&gt;0,F61/F82,IF(F61&gt;0,1,0)))</f>
        <v>0.34814329392299315</v>
      </c>
      <c r="H61" s="227">
        <f>H60+H58+H57+H56+H55</f>
        <v>9790000</v>
      </c>
      <c r="I61" s="269">
        <f t="shared" si="30"/>
        <v>0.7210833426507024</v>
      </c>
      <c r="J61" s="272">
        <f>J60+J58+J57+J56+J55+J59</f>
        <v>3786794</v>
      </c>
      <c r="K61" s="270">
        <f t="shared" si="31"/>
        <v>0.27891665734929766</v>
      </c>
      <c r="L61" s="281">
        <f t="shared" si="32"/>
        <v>13576794</v>
      </c>
      <c r="M61" s="271">
        <f>IF(ISBLANK(L61),"  ",IF(L82&gt;0,L61/L82,IF(L61&gt;0,1,0)))</f>
        <v>0.34956658827024994</v>
      </c>
    </row>
    <row r="62" spans="1:13" ht="15" customHeight="1" x14ac:dyDescent="0.2">
      <c r="A62" s="251" t="s">
        <v>217</v>
      </c>
      <c r="B62" s="287">
        <f>Revenue!H26</f>
        <v>0</v>
      </c>
      <c r="C62" s="257">
        <f t="shared" si="0"/>
        <v>0</v>
      </c>
      <c r="D62" s="288">
        <f>Revenue!I26</f>
        <v>0</v>
      </c>
      <c r="E62" s="259">
        <f t="shared" si="28"/>
        <v>0</v>
      </c>
      <c r="F62" s="289">
        <f t="shared" ref="F62:F71" si="33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30"/>
        <v>0</v>
      </c>
      <c r="J62" s="288">
        <f>Revenue!K26</f>
        <v>0</v>
      </c>
      <c r="K62" s="259">
        <f t="shared" si="31"/>
        <v>0</v>
      </c>
      <c r="L62" s="289">
        <f t="shared" ref="L62:L72" si="34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247</v>
      </c>
      <c r="B63" s="209">
        <f>Revenue!H27</f>
        <v>0</v>
      </c>
      <c r="C63" s="257">
        <f t="shared" si="0"/>
        <v>0</v>
      </c>
      <c r="D63" s="262">
        <f>Revenue!I27</f>
        <v>0</v>
      </c>
      <c r="E63" s="259">
        <f t="shared" si="28"/>
        <v>0</v>
      </c>
      <c r="F63" s="247">
        <f t="shared" si="33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30"/>
        <v>0</v>
      </c>
      <c r="J63" s="262">
        <f>Revenue!K27</f>
        <v>0</v>
      </c>
      <c r="K63" s="259">
        <f t="shared" si="31"/>
        <v>0</v>
      </c>
      <c r="L63" s="247">
        <f t="shared" si="34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Revenue!H28</f>
        <v>0</v>
      </c>
      <c r="C64" s="257">
        <f t="shared" si="0"/>
        <v>0</v>
      </c>
      <c r="D64" s="262">
        <f>Revenue!I28</f>
        <v>14757</v>
      </c>
      <c r="E64" s="259">
        <f t="shared" si="28"/>
        <v>1</v>
      </c>
      <c r="F64" s="247">
        <f t="shared" si="33"/>
        <v>14757</v>
      </c>
      <c r="G64" s="261">
        <f>IF(ISBLANK(F64),"  ",IF(F82&gt;0,F64/F82,IF(F64&gt;0,1,0)))</f>
        <v>3.7840675703127038E-4</v>
      </c>
      <c r="H64" s="209">
        <f>Revenue!J28</f>
        <v>0</v>
      </c>
      <c r="I64" s="257">
        <f t="shared" si="30"/>
        <v>0</v>
      </c>
      <c r="J64" s="262">
        <f>Revenue!K28</f>
        <v>14757</v>
      </c>
      <c r="K64" s="259">
        <f t="shared" si="31"/>
        <v>1</v>
      </c>
      <c r="L64" s="247">
        <f t="shared" si="34"/>
        <v>14757</v>
      </c>
      <c r="M64" s="261">
        <f>IF(ISBLANK(L64),"  ",IF(L82&gt;0,L64/L82,IF(L64&gt;0,1,0)))</f>
        <v>3.7995377576650853E-4</v>
      </c>
    </row>
    <row r="65" spans="1:13" ht="15" customHeight="1" x14ac:dyDescent="0.2">
      <c r="A65" s="211" t="s">
        <v>219</v>
      </c>
      <c r="B65" s="209">
        <f>Revenue!H74</f>
        <v>0</v>
      </c>
      <c r="C65" s="257">
        <f t="shared" si="0"/>
        <v>0</v>
      </c>
      <c r="D65" s="262">
        <f>Revenue!I74</f>
        <v>2204245</v>
      </c>
      <c r="E65" s="259">
        <f t="shared" si="28"/>
        <v>1</v>
      </c>
      <c r="F65" s="247">
        <f t="shared" si="33"/>
        <v>2204245</v>
      </c>
      <c r="G65" s="261">
        <f>IF(ISBLANK(F65),"  ",IF(F82&gt;0,F65/F82,IF(F65&gt;0,1,0)))</f>
        <v>5.652240984972505E-2</v>
      </c>
      <c r="H65" s="209">
        <f>Revenue!J74</f>
        <v>0</v>
      </c>
      <c r="I65" s="257">
        <f t="shared" si="30"/>
        <v>0</v>
      </c>
      <c r="J65" s="262">
        <f>Revenue!K74</f>
        <v>2204245</v>
      </c>
      <c r="K65" s="259">
        <f t="shared" si="31"/>
        <v>1</v>
      </c>
      <c r="L65" s="247">
        <f t="shared" si="34"/>
        <v>2204245</v>
      </c>
      <c r="M65" s="261">
        <f>IF(ISBLANK(L65),"  ",IF(L82&gt;0,L65/L82,IF(L65&gt;0,1,0)))</f>
        <v>5.6753487190109614E-2</v>
      </c>
    </row>
    <row r="66" spans="1:13" ht="15" customHeight="1" x14ac:dyDescent="0.2">
      <c r="A66" s="290" t="s">
        <v>220</v>
      </c>
      <c r="B66" s="209">
        <f>Revenue!H29</f>
        <v>0</v>
      </c>
      <c r="C66" s="257">
        <f t="shared" si="0"/>
        <v>0</v>
      </c>
      <c r="D66" s="262">
        <f>Revenue!I29</f>
        <v>6558</v>
      </c>
      <c r="E66" s="259">
        <f t="shared" si="28"/>
        <v>1</v>
      </c>
      <c r="F66" s="247">
        <f t="shared" si="33"/>
        <v>6558</v>
      </c>
      <c r="G66" s="261">
        <f>IF(ISBLANK(F66),"  ",IF(F82&gt;0,F66/F82,IF(F66&gt;0,1,0)))</f>
        <v>1.6816368588541515E-4</v>
      </c>
      <c r="H66" s="209">
        <f>Revenue!J29</f>
        <v>0</v>
      </c>
      <c r="I66" s="257">
        <f t="shared" si="30"/>
        <v>0</v>
      </c>
      <c r="J66" s="262">
        <f>Revenue!K29</f>
        <v>6558</v>
      </c>
      <c r="K66" s="259">
        <f t="shared" si="31"/>
        <v>1</v>
      </c>
      <c r="L66" s="247">
        <f t="shared" si="34"/>
        <v>6558</v>
      </c>
      <c r="M66" s="261">
        <f>IF(ISBLANK(L66),"  ",IF(L82&gt;0,L66/L82,IF(L66&gt;0,1,0)))</f>
        <v>1.6885117987915991E-4</v>
      </c>
    </row>
    <row r="67" spans="1:13" ht="15" customHeight="1" x14ac:dyDescent="0.2">
      <c r="A67" s="290" t="s">
        <v>221</v>
      </c>
      <c r="B67" s="209">
        <v>0</v>
      </c>
      <c r="C67" s="257">
        <f t="shared" si="0"/>
        <v>0</v>
      </c>
      <c r="D67" s="262">
        <f>Athletics!V24-Athletics!V21-Athletics!V13-Athletics!V23</f>
        <v>0</v>
      </c>
      <c r="E67" s="259">
        <f t="shared" si="28"/>
        <v>0</v>
      </c>
      <c r="F67" s="247">
        <f t="shared" si="33"/>
        <v>0</v>
      </c>
      <c r="G67" s="261">
        <f>IF(ISBLANK(F67),"  ",IF(F82&gt;0,F67/F82,IF(F67&gt;0,1,0)))</f>
        <v>0</v>
      </c>
      <c r="H67" s="209">
        <v>0</v>
      </c>
      <c r="I67" s="257">
        <f t="shared" si="30"/>
        <v>0</v>
      </c>
      <c r="J67" s="262">
        <f>Athletics!W24-Athletics!W21-Athletics!W13-Athletics!W23</f>
        <v>0</v>
      </c>
      <c r="K67" s="259">
        <f t="shared" si="31"/>
        <v>0</v>
      </c>
      <c r="L67" s="247">
        <f t="shared" si="34"/>
        <v>0</v>
      </c>
      <c r="M67" s="261">
        <f>IF(ISBLANK(L67),"  ",IF(L82&gt;0,L67/L82,IF(L67&gt;0,1,0)))</f>
        <v>0</v>
      </c>
    </row>
    <row r="68" spans="1:13" ht="15" customHeight="1" x14ac:dyDescent="0.2">
      <c r="A68" s="251" t="s">
        <v>248</v>
      </c>
      <c r="B68" s="209">
        <f>Revenue!H85</f>
        <v>0</v>
      </c>
      <c r="C68" s="257">
        <f t="shared" si="0"/>
        <v>0</v>
      </c>
      <c r="D68" s="262">
        <f>Revenue!I85</f>
        <v>2988</v>
      </c>
      <c r="E68" s="259">
        <f t="shared" si="28"/>
        <v>1</v>
      </c>
      <c r="F68" s="247">
        <f t="shared" si="33"/>
        <v>2988</v>
      </c>
      <c r="G68" s="261">
        <f>IF(ISBLANK(F68),"  ",IF(F82&gt;0,F68/F82,IF(F68&gt;0,1,0)))</f>
        <v>7.6619867859960416E-5</v>
      </c>
      <c r="H68" s="209">
        <f>Revenue!J85</f>
        <v>0</v>
      </c>
      <c r="I68" s="257">
        <f t="shared" si="30"/>
        <v>0</v>
      </c>
      <c r="J68" s="262">
        <f>Revenue!K85</f>
        <v>2988</v>
      </c>
      <c r="K68" s="259">
        <f t="shared" si="31"/>
        <v>1</v>
      </c>
      <c r="L68" s="247">
        <f t="shared" si="34"/>
        <v>2988</v>
      </c>
      <c r="M68" s="261">
        <f>IF(ISBLANK(L68),"  ",IF(L82&gt;0,L68/L82,IF(L68&gt;0,1,0)))</f>
        <v>7.6933108490230231E-5</v>
      </c>
    </row>
    <row r="69" spans="1:13" ht="15" customHeight="1" x14ac:dyDescent="0.2">
      <c r="A69" s="251" t="s">
        <v>249</v>
      </c>
      <c r="B69" s="209">
        <f>Revenue!H79</f>
        <v>0</v>
      </c>
      <c r="C69" s="257">
        <f t="shared" si="0"/>
        <v>0</v>
      </c>
      <c r="D69" s="262">
        <f>Revenue!I79</f>
        <v>974192</v>
      </c>
      <c r="E69" s="259">
        <f t="shared" si="28"/>
        <v>1</v>
      </c>
      <c r="F69" s="247">
        <f t="shared" si="33"/>
        <v>974192</v>
      </c>
      <c r="G69" s="261">
        <f>IF(ISBLANK(F69),"  ",IF(F82&gt;0,F69/F82,IF(F69&gt;0,1,0)))</f>
        <v>2.4980743745057082E-2</v>
      </c>
      <c r="H69" s="209">
        <f>Revenue!J79</f>
        <v>0</v>
      </c>
      <c r="I69" s="257">
        <f t="shared" si="30"/>
        <v>0</v>
      </c>
      <c r="J69" s="262">
        <f>Revenue!K79</f>
        <v>974192</v>
      </c>
      <c r="K69" s="259">
        <f t="shared" si="31"/>
        <v>1</v>
      </c>
      <c r="L69" s="247">
        <f t="shared" si="34"/>
        <v>974192</v>
      </c>
      <c r="M69" s="261">
        <f>IF(ISBLANK(L69),"  ",IF(L82&gt;0,L69/L82,IF(L69&gt;0,1,0)))</f>
        <v>2.508287109314403E-2</v>
      </c>
    </row>
    <row r="70" spans="1:13" ht="15" customHeight="1" x14ac:dyDescent="0.2">
      <c r="A70" s="197" t="s">
        <v>250</v>
      </c>
      <c r="B70" s="209">
        <f>Revenue!H76+Revenue!H75</f>
        <v>0</v>
      </c>
      <c r="C70" s="257">
        <f t="shared" si="0"/>
        <v>0</v>
      </c>
      <c r="D70" s="262">
        <f>Revenue!I76+Revenue!I75</f>
        <v>73450</v>
      </c>
      <c r="E70" s="259">
        <f t="shared" si="28"/>
        <v>1</v>
      </c>
      <c r="F70" s="247">
        <f t="shared" si="33"/>
        <v>73450</v>
      </c>
      <c r="G70" s="261">
        <f>IF(ISBLANK(F70),"  ",IF(F82&gt;0,F70/F82,IF(F70&gt;0,1,0)))</f>
        <v>1.8834435389270725E-3</v>
      </c>
      <c r="H70" s="209">
        <f>Revenue!J76+Revenue!J75</f>
        <v>0</v>
      </c>
      <c r="I70" s="257">
        <f t="shared" si="30"/>
        <v>0</v>
      </c>
      <c r="J70" s="262">
        <f>Revenue!K76+Revenue!K75</f>
        <v>73450</v>
      </c>
      <c r="K70" s="259">
        <f t="shared" si="31"/>
        <v>1</v>
      </c>
      <c r="L70" s="247">
        <f t="shared" si="34"/>
        <v>73450</v>
      </c>
      <c r="M70" s="261">
        <f>IF(ISBLANK(L70),"  ",IF(L82&gt;0,L70/L82,IF(L70&gt;0,1,0)))</f>
        <v>1.8911435135901642E-3</v>
      </c>
    </row>
    <row r="71" spans="1:13" ht="15" customHeight="1" x14ac:dyDescent="0.2">
      <c r="A71" s="211" t="s">
        <v>222</v>
      </c>
      <c r="B71" s="209">
        <f>Revenue!H30</f>
        <v>0</v>
      </c>
      <c r="C71" s="257">
        <f t="shared" si="0"/>
        <v>0</v>
      </c>
      <c r="D71" s="262">
        <f>Revenue!I30</f>
        <v>752014</v>
      </c>
      <c r="E71" s="259">
        <f t="shared" si="28"/>
        <v>1</v>
      </c>
      <c r="F71" s="247">
        <f t="shared" si="33"/>
        <v>752014</v>
      </c>
      <c r="G71" s="261">
        <f>IF(ISBLANK(F71),"  ",IF(F82&gt;0,F71/F82,IF(F71&gt;0,1,0)))</f>
        <v>1.9283538590642663E-2</v>
      </c>
      <c r="H71" s="209">
        <f>Revenue!J30</f>
        <v>0</v>
      </c>
      <c r="I71" s="257">
        <f t="shared" si="30"/>
        <v>0</v>
      </c>
      <c r="J71" s="262">
        <f>Revenue!K30</f>
        <v>752014</v>
      </c>
      <c r="K71" s="259">
        <f t="shared" si="31"/>
        <v>1</v>
      </c>
      <c r="L71" s="247">
        <f t="shared" si="34"/>
        <v>752014</v>
      </c>
      <c r="M71" s="261">
        <f>IF(ISBLANK(L71),"  ",IF(L82&gt;0,L71/L82,IF(L71&gt;0,1,0)))</f>
        <v>1.936237438024498E-2</v>
      </c>
    </row>
    <row r="72" spans="1:13" ht="15" customHeight="1" x14ac:dyDescent="0.2">
      <c r="A72" s="251" t="s">
        <v>527</v>
      </c>
      <c r="B72" s="209">
        <f>Revenue!H31</f>
        <v>0</v>
      </c>
      <c r="C72" s="257">
        <f t="shared" si="0"/>
        <v>0</v>
      </c>
      <c r="D72" s="262">
        <f>Revenue!I31</f>
        <v>0</v>
      </c>
      <c r="E72" s="259">
        <f t="shared" si="28"/>
        <v>0</v>
      </c>
      <c r="F72" s="247">
        <f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si="30"/>
        <v>0</v>
      </c>
      <c r="J72" s="262">
        <f>Revenue!K31</f>
        <v>0</v>
      </c>
      <c r="K72" s="259">
        <f t="shared" si="31"/>
        <v>0</v>
      </c>
      <c r="L72" s="247">
        <f t="shared" si="34"/>
        <v>0</v>
      </c>
      <c r="M72" s="261"/>
    </row>
    <row r="73" spans="1:13" s="153" customFormat="1" ht="15" customHeight="1" x14ac:dyDescent="0.25">
      <c r="A73" s="228" t="s">
        <v>223</v>
      </c>
      <c r="B73" s="217">
        <f>B61+SUM(B62:B72)</f>
        <v>9790000</v>
      </c>
      <c r="C73" s="269">
        <f t="shared" si="0"/>
        <v>0.55609208248703013</v>
      </c>
      <c r="D73" s="272">
        <f>D61+SUM(D62:D72)</f>
        <v>7814998</v>
      </c>
      <c r="E73" s="270">
        <f t="shared" si="28"/>
        <v>0.44390791751296987</v>
      </c>
      <c r="F73" s="217">
        <f>F61+SUM(F62:F72)</f>
        <v>17604998</v>
      </c>
      <c r="G73" s="271">
        <f>IF(ISBLANK(F73),"  ",IF(F82&gt;0,F73/F82,IF(F73&gt;0,1,0)))</f>
        <v>0.45143661995812168</v>
      </c>
      <c r="H73" s="217">
        <f>H61+SUM(H62:H72)</f>
        <v>9790000</v>
      </c>
      <c r="I73" s="269">
        <f t="shared" si="30"/>
        <v>0.55609208248703013</v>
      </c>
      <c r="J73" s="272">
        <f>J61+SUM(J62:J72)</f>
        <v>7814998</v>
      </c>
      <c r="K73" s="270">
        <f t="shared" si="31"/>
        <v>0.44390791751296987</v>
      </c>
      <c r="L73" s="217">
        <f>L61+SUM(L62:L72)</f>
        <v>17604998</v>
      </c>
      <c r="M73" s="271">
        <f>IF(ISBLANK(L73),"  ",IF(L82&gt;0,L73/L82,IF(L73&gt;0,1,0)))</f>
        <v>0.45328220251147461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7" t="s">
        <v>117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Revenue!H65</f>
        <v>0</v>
      </c>
      <c r="C75" s="252">
        <f t="shared" si="0"/>
        <v>0</v>
      </c>
      <c r="D75" s="258">
        <f>Revenue!I65</f>
        <v>11649</v>
      </c>
      <c r="E75" s="254">
        <f>IF(ISBLANK(D75),"  ",IF(F75&gt;0,D75/F75,IF(D75&gt;0,1,0)))</f>
        <v>1</v>
      </c>
      <c r="F75" s="137">
        <f>D75+B75</f>
        <v>11649</v>
      </c>
      <c r="G75" s="256">
        <f>IF(ISBLANK(F75),"  ",IF(F82&gt;0,F75/F82,IF(F75&gt;0,1,0)))</f>
        <v>2.9870978604440391E-4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11649</v>
      </c>
      <c r="K75" s="254">
        <f>IF(ISBLANK(J75),"  ",IF(L75&gt;0,J75/L75,IF(J75&gt;0,1,0)))</f>
        <v>1</v>
      </c>
      <c r="L75" s="137">
        <f>J75+H75</f>
        <v>11649</v>
      </c>
      <c r="M75" s="256">
        <f>IF(ISBLANK(L75),"  ",IF(L82&gt;0,L75/L82,IF(L75&gt;0,1,0)))</f>
        <v>2.9993098420438152E-4</v>
      </c>
    </row>
    <row r="76" spans="1:13" ht="15" customHeight="1" x14ac:dyDescent="0.2">
      <c r="A76" s="208" t="s">
        <v>226</v>
      </c>
      <c r="B76" s="209">
        <f>Revenue!H66</f>
        <v>0</v>
      </c>
      <c r="C76" s="257">
        <f t="shared" si="0"/>
        <v>0</v>
      </c>
      <c r="D76" s="262">
        <f>Revenue!I66</f>
        <v>0</v>
      </c>
      <c r="E76" s="259">
        <f>IF(ISBLANK(D76),"  ",IF(F76&gt;0,D76/F76,IF(D76&gt;0,1,0)))</f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7" t="s">
        <v>117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">
      <c r="A78" s="197" t="s">
        <v>228</v>
      </c>
      <c r="B78" s="136">
        <f>Revenue!H67</f>
        <v>0</v>
      </c>
      <c r="C78" s="252">
        <f t="shared" si="0"/>
        <v>0</v>
      </c>
      <c r="D78" s="258">
        <f>Revenue!I67</f>
        <v>8631758</v>
      </c>
      <c r="E78" s="254">
        <f>IF(ISBLANK(D78),"  ",IF(F78&gt;0,D78/F78,IF(D78&gt;0,1,0)))</f>
        <v>1</v>
      </c>
      <c r="F78" s="137">
        <f>D78+B78</f>
        <v>8631758</v>
      </c>
      <c r="G78" s="256">
        <f>IF(ISBLANK(F78),"  ",IF(F82&gt;0,F78/F82,IF(F78&gt;0,1,0)))</f>
        <v>0.22134007943746861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8631758</v>
      </c>
      <c r="K78" s="254">
        <f>IF(ISBLANK(J78),"  ",IF(L78&gt;0,J78/L78,IF(J78&gt;0,1,0)))</f>
        <v>1</v>
      </c>
      <c r="L78" s="137">
        <f>J78+H78</f>
        <v>8631758</v>
      </c>
      <c r="M78" s="256">
        <f>IF(ISBLANK(L78),"  ",IF(L82&gt;0,L78/L82,IF(L78&gt;0,1,0)))</f>
        <v>0.2222449714442479</v>
      </c>
    </row>
    <row r="79" spans="1:13" ht="15" customHeight="1" x14ac:dyDescent="0.2">
      <c r="A79" s="208" t="s">
        <v>252</v>
      </c>
      <c r="B79" s="209">
        <f>Revenue!H68+Revenue!H73</f>
        <v>0</v>
      </c>
      <c r="C79" s="257">
        <f t="shared" si="0"/>
        <v>0</v>
      </c>
      <c r="D79" s="262">
        <f>Revenue!I68+Revenue!I73</f>
        <v>2633063</v>
      </c>
      <c r="E79" s="259">
        <f>IF(ISBLANK(D79),"  ",IF(F79&gt;0,D79/F79,IF(D79&gt;0,1,0)))</f>
        <v>1</v>
      </c>
      <c r="F79" s="247">
        <f>D79+B79</f>
        <v>2633063</v>
      </c>
      <c r="G79" s="261">
        <f>IF(ISBLANK(F79),"  ",IF(F82&gt;0,F79/F82,IF(F79&gt;0,1,0)))</f>
        <v>6.7518386588671681E-2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2633063</v>
      </c>
      <c r="K79" s="259">
        <f>IF(ISBLANK(J79),"  ",IF(L79&gt;0,J79/L79,IF(J79&gt;0,1,0)))</f>
        <v>1</v>
      </c>
      <c r="L79" s="247">
        <f>J79+H79</f>
        <v>2633063</v>
      </c>
      <c r="M79" s="261">
        <f>IF(ISBLANK(L79),"  ",IF(L82&gt;0,L79/L82,IF(L79&gt;0,1,0)))</f>
        <v>6.779441815281495E-2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0"/>
        <v>0</v>
      </c>
      <c r="D80" s="292">
        <f>D79+D78+D76+D75</f>
        <v>11276470</v>
      </c>
      <c r="E80" s="270">
        <f>IF(ISBLANK(D80),"  ",IF(F80&gt;0,D80/F80,IF(D80&gt;0,1,0)))</f>
        <v>1</v>
      </c>
      <c r="F80" s="273">
        <f>F79+F78+F77+F76+F75</f>
        <v>11276470</v>
      </c>
      <c r="G80" s="271">
        <f>IF(ISBLANK(F80),"  ",IF(F82&gt;0,F80/F82,IF(F80&gt;0,1,0)))</f>
        <v>0.2891571758121847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11276470</v>
      </c>
      <c r="K80" s="270">
        <f>IF(ISBLANK(J80),"  ",IF(L80&gt;0,J80/L80,IF(J80&gt;0,1,0)))</f>
        <v>1</v>
      </c>
      <c r="L80" s="273">
        <f>L79+L78+L77+L76+L75</f>
        <v>11276470</v>
      </c>
      <c r="M80" s="271">
        <f>IF(ISBLANK(L80),"  ",IF(L82&gt;0,L80/L82,IF(L80&gt;0,1,0)))</f>
        <v>0.29033932058126721</v>
      </c>
    </row>
    <row r="81" spans="1:13" s="153" customFormat="1" ht="15" customHeight="1" x14ac:dyDescent="0.25">
      <c r="A81" s="223" t="s">
        <v>32</v>
      </c>
      <c r="B81" s="291">
        <f>Revenue!H35</f>
        <v>0</v>
      </c>
      <c r="C81" s="270">
        <f>IF(ISBLANK(B81),"  ",IF(F81&gt;0,B81/F81,IF(B81&gt;0,1,0)))</f>
        <v>0</v>
      </c>
      <c r="D81" s="274">
        <f>Revenue!I35</f>
        <v>0</v>
      </c>
      <c r="E81" s="270">
        <f>IF(ISBLANK(D81),"  ",IF(F81&gt;0,D81/F81,IF(D81&gt;0,1,0)))</f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19906250</v>
      </c>
      <c r="C82" s="294">
        <f t="shared" si="0"/>
        <v>0.51044653433311149</v>
      </c>
      <c r="D82" s="293">
        <f>D80+D73+D52+D45+D53+D81</f>
        <v>19091468</v>
      </c>
      <c r="E82" s="295">
        <f>IF(ISBLANK(D82),"  ",IF(F82&gt;0,D82/F82,IF(D82&gt;0,1,0)))</f>
        <v>0.48955346566688851</v>
      </c>
      <c r="F82" s="293">
        <f>F80+F73+F52+F45+F53+F81</f>
        <v>38997718</v>
      </c>
      <c r="G82" s="296">
        <f>IF(ISBLANK(F82),"  ",IF(F82&gt;0,F82/F82,IF(F82&gt;0,1,0)))</f>
        <v>1</v>
      </c>
      <c r="H82" s="293">
        <f>H80+H73+H52+H45+H53+H81</f>
        <v>19747467</v>
      </c>
      <c r="I82" s="294">
        <f>IF(ISBLANK(H82),"  ",IF(L82&gt;0,H82/L82,IF(H82&gt;0,1,0)))</f>
        <v>0.50844512085617177</v>
      </c>
      <c r="J82" s="293">
        <f>J80+J73+J52+J45+J53+J81</f>
        <v>19091468</v>
      </c>
      <c r="K82" s="295">
        <f>IF(ISBLANK(J82),"  ",IF(L82&gt;0,J82/L82,IF(J82&gt;0,1,0)))</f>
        <v>0.49155487914382823</v>
      </c>
      <c r="L82" s="293">
        <f>L80+L73+L52+L45+L53+L81</f>
        <v>38838935</v>
      </c>
      <c r="M82" s="296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Normal="100" workbookViewId="0">
      <pane xSplit="1" ySplit="10" topLeftCell="E68" activePane="bottomRight" state="frozen"/>
      <selection pane="topRight" activeCell="B1" sqref="B1"/>
      <selection pane="bottomLeft" activeCell="A11" sqref="A11"/>
      <selection pane="bottomRight" activeCell="F15" sqref="F15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Northshore Technical Community College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9894255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9894255</v>
      </c>
      <c r="G13" s="256">
        <f>IF(ISBLANK(F13),"  ",IF(F82&gt;0,F13/F82,IF(F13&gt;0,1,0)))</f>
        <v>0.26324659775711379</v>
      </c>
      <c r="H13" s="232">
        <f>Revenue!J34</f>
        <v>9740115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9740115</v>
      </c>
      <c r="M13" s="256">
        <f>IF(ISBLANK(L13),"  ",IF(L82&gt;0,L13/L82,IF(L13&gt;0,1,0)))</f>
        <v>0.25078223694856722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2" si="2">IF(ISBLANK(B14),"  ",IF(F14&gt;0,B14/F14,IF(B14&gt;0,1,0)))</f>
        <v>0</v>
      </c>
      <c r="D14" s="258">
        <f>Revenue!G36</f>
        <v>0</v>
      </c>
      <c r="E14" s="254">
        <f t="shared" ref="E14:E43" si="3">IF(ISBLANK(D14),"  ",IF(F14&gt;0,D14/F14,IF(D14&gt;0,1,0)))</f>
        <v>0</v>
      </c>
      <c r="F14" s="260">
        <f t="shared" si="0"/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6" t="s">
        <v>240</v>
      </c>
      <c r="B15" s="537">
        <f>SUM(B16:B39)</f>
        <v>221995</v>
      </c>
      <c r="C15" s="538">
        <f t="shared" si="2"/>
        <v>1</v>
      </c>
      <c r="D15" s="539">
        <f>SUM(D16:D39)</f>
        <v>0</v>
      </c>
      <c r="E15" s="538">
        <f t="shared" si="3"/>
        <v>0</v>
      </c>
      <c r="F15" s="541">
        <f t="shared" si="0"/>
        <v>221995</v>
      </c>
      <c r="G15" s="542">
        <f>IF(ISBLANK(F15),"  ",IF(F83&gt;0,F15/F83,IF(F15&gt;0,1,0)))</f>
        <v>1</v>
      </c>
      <c r="H15" s="537">
        <f>SUM(H16:H39)</f>
        <v>217352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217352</v>
      </c>
      <c r="M15" s="542">
        <f>IF(ISBLANK(L15),"  ",IF(L83&gt;0,L15/L83,IF(L15&gt;0,1,0)))</f>
        <v>1</v>
      </c>
    </row>
    <row r="16" spans="1:13" s="402" customFormat="1" ht="15" customHeight="1" x14ac:dyDescent="0.2">
      <c r="A16" s="521" t="s">
        <v>241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",IF(F82&gt;0,F16/F82,IF(F16&gt;0,1,0)))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",IF(L82&gt;0,L16/L82,IF(L16&gt;0,1,0)))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221995</v>
      </c>
      <c r="C17" s="530">
        <f t="shared" si="2"/>
        <v>1</v>
      </c>
      <c r="D17" s="531">
        <f>Revenue!G40</f>
        <v>0</v>
      </c>
      <c r="E17" s="525">
        <f t="shared" si="3"/>
        <v>0</v>
      </c>
      <c r="F17" s="532">
        <f t="shared" si="0"/>
        <v>221995</v>
      </c>
      <c r="G17" s="533">
        <f>IF(ISBLANK(F17),"  ",IF(F82&gt;0,F17/F82,IF(F17&gt;0,1,0)))</f>
        <v>5.9064000744968141E-3</v>
      </c>
      <c r="H17" s="529">
        <f>Revenue!J40</f>
        <v>217352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217352</v>
      </c>
      <c r="M17" s="533">
        <f>IF(ISBLANK(L17),"  ",IF(L82&gt;0,L17/L82,IF(L17&gt;0,1,0)))</f>
        <v>5.5962399586909376E-3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",IF(F82&gt;0,F18/F82,IF(F18&gt;0,1,0)))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",IF(L82&gt;0,L18/L82,IF(L18&gt;0,1,0)))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",IF(F82&gt;0,F19/F82,IF(F19&gt;0,1,0)))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",IF(L82&gt;0,L19/L82,IF(L19&gt;0,1,0)))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",IF(F83&gt;0,F20/F83,IF(F20&gt;0,1,0)))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",IF(L83&gt;0,L20/L83,IF(L20&gt;0,1,0)))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",IF(F82&gt;0,F21/F82,IF(F21&gt;0,1,0)))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",IF(L82&gt;0,L21/L82,IF(L21&gt;0,1,0)))</f>
        <v>0</v>
      </c>
    </row>
    <row r="22" spans="1:13" s="402" customFormat="1" ht="15" customHeight="1" x14ac:dyDescent="0.2">
      <c r="A22" s="528" t="s">
        <v>242</v>
      </c>
      <c r="B22" s="529">
        <f>Revenue!F49</f>
        <v>0</v>
      </c>
      <c r="C22" s="530">
        <f t="shared" si="2"/>
        <v>0</v>
      </c>
      <c r="D22" s="531">
        <f>Revenue!G5144</f>
        <v>0</v>
      </c>
      <c r="E22" s="525">
        <f t="shared" si="3"/>
        <v>0</v>
      </c>
      <c r="F22" s="532">
        <f t="shared" si="0"/>
        <v>0</v>
      </c>
      <c r="G22" s="533">
        <f>IF(ISBLANK(F22),"  ",IF(F82&gt;0,F22/F82,IF(F22&gt;0,1,0)))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",IF(L82&gt;0,L22/L82,IF(L22&gt;0,1,0)))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",IF(F82&gt;0,F23/F82,IF(F23&gt;0,1,0)))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",IF(L82&gt;0,L23/L82,IF(L23&gt;0,1,0)))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",IF(F82&gt;0,F24/F82,IF(F24&gt;0,1,0)))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",IF(L82&gt;0,L24/L82,IF(L24&gt;0,1,0)))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",IF(F82&gt;0,F25/F82,IF(F25&gt;0,1,0)))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",IF(L82&gt;0,L25/L82,IF(L25&gt;0,1,0)))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",IF(F82&gt;0,F26/F82,IF(F26&gt;0,1,0)))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",IF(L82&gt;0,L26/L82,IF(L26&gt;0,1,0)))</f>
        <v>0</v>
      </c>
    </row>
    <row r="27" spans="1:13" s="402" customFormat="1" ht="15" customHeight="1" x14ac:dyDescent="0.2">
      <c r="A27" s="535" t="s">
        <v>381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",IF(F83&gt;0,F27/F83,IF(F27&gt;0,1,0)))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",IF(L83&gt;0,L27/L83,IF(L27&gt;0,1,0)))</f>
        <v>0</v>
      </c>
    </row>
    <row r="28" spans="1:13" s="402" customFormat="1" ht="15" customHeight="1" x14ac:dyDescent="0.2">
      <c r="A28" s="535" t="s">
        <v>383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",IF(F84&gt;0,F28/F84,IF(F28&gt;0,1,0)))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",IF(L84&gt;0,L28/L84,IF(L28&gt;0,1,0)))</f>
        <v>0</v>
      </c>
    </row>
    <row r="29" spans="1:13" s="402" customFormat="1" ht="15" customHeight="1" x14ac:dyDescent="0.2">
      <c r="A29" s="535" t="s">
        <v>382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",IF(F85&gt;0,F29/F85,IF(F29&gt;0,1,0)))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",IF(L85&gt;0,L29/L85,IF(L29&gt;0,1,0)))</f>
        <v>0</v>
      </c>
    </row>
    <row r="30" spans="1:13" s="402" customFormat="1" ht="15" customHeight="1" x14ac:dyDescent="0.2">
      <c r="A30" s="515" t="s">
        <v>415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",IF(F86&gt;0,F30/F86,IF(F30&gt;0,1,0)))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",IF(L86&gt;0,L30/L86,IF(L30&gt;0,1,0)))</f>
        <v>0</v>
      </c>
    </row>
    <row r="31" spans="1:13" s="402" customFormat="1" ht="15" customHeight="1" x14ac:dyDescent="0.2">
      <c r="A31" s="535" t="s">
        <v>463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",IF(F82&gt;0,F31/F82,IF(F31&gt;0,1,0)))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",IF(L82&gt;0,L31/L82,IF(L31&gt;0,1,0)))</f>
        <v>0</v>
      </c>
    </row>
    <row r="32" spans="1:13" s="402" customFormat="1" ht="15" customHeight="1" x14ac:dyDescent="0.2">
      <c r="A32" s="528" t="s">
        <v>461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460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464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462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542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570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543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 t="shared" ref="G38:G39" si="22">IF(ISBLANK(F38),"  ",IF(F88&gt;0,F38/F88,IF(F38&gt;0,1,0)))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 t="shared" ref="M38:M39" si="23">IF(ISBLANK(L38),"  ",IF(L88&gt;0,L38/L88,IF(L38&gt;0,1,0)))</f>
        <v>0</v>
      </c>
    </row>
    <row r="39" spans="1:13" s="402" customFormat="1" ht="15" customHeight="1" x14ac:dyDescent="0.2">
      <c r="A39" s="528" t="s">
        <v>544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 t="shared" si="22"/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 t="shared" si="23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502"/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257</v>
      </c>
      <c r="B41" s="136">
        <f>Revenue!F95+Revenue!F96</f>
        <v>0</v>
      </c>
      <c r="C41" s="252">
        <f t="shared" si="2"/>
        <v>0</v>
      </c>
      <c r="D41" s="258">
        <f>Revenue!G95+Revenue!G96</f>
        <v>0</v>
      </c>
      <c r="E41" s="254">
        <f t="shared" si="3"/>
        <v>0</v>
      </c>
      <c r="F41" s="137">
        <f>D41+B41</f>
        <v>0</v>
      </c>
      <c r="G41" s="256">
        <f>IF(ISBLANK(F41),"  ",IF(F82&gt;0,F41/F82,IF(F41&gt;0,1,0)))</f>
        <v>0</v>
      </c>
      <c r="H41" s="136">
        <f>Revenue!J95+Revenue!J96</f>
        <v>0</v>
      </c>
      <c r="I41" s="252">
        <f>IF(ISBLANK(H41),"  ",IF(L41&gt;0,H41/L41,IF(H41&gt;0,1,0)))</f>
        <v>0</v>
      </c>
      <c r="J41" s="258">
        <f>Revenue!K95+Revenue!K96</f>
        <v>0</v>
      </c>
      <c r="K41" s="254">
        <f>IF(ISBLANK(J41),"  ",IF(L41&gt;0,J41/L41,IF(J41&gt;0,1,0)))</f>
        <v>0</v>
      </c>
      <c r="L41" s="137">
        <f>J41+H41</f>
        <v>0</v>
      </c>
      <c r="M41" s="256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54"/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545</v>
      </c>
      <c r="B43" s="209">
        <f>Revenue!F97</f>
        <v>0</v>
      </c>
      <c r="C43" s="257">
        <f t="shared" si="2"/>
        <v>0</v>
      </c>
      <c r="D43" s="262">
        <f>Revenue!G97</f>
        <v>0</v>
      </c>
      <c r="E43" s="254">
        <f t="shared" si="3"/>
        <v>0</v>
      </c>
      <c r="F43" s="247">
        <f>D43+B43</f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2"/>
        <v xml:space="preserve">  </v>
      </c>
      <c r="D44" s="262"/>
      <c r="E44" s="254"/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10116250</v>
      </c>
      <c r="C45" s="269">
        <f>IF(ISBLANK(B45),"  ",IF(F45&gt;0,B45/F45,IF(B45&gt;0,1,0)))</f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10116250</v>
      </c>
      <c r="G45" s="271">
        <f>IF(ISBLANK(F45),"  ",IF(F82&gt;0,F45/F82,IF(F45&gt;0,1,0)))</f>
        <v>0.26915299783161062</v>
      </c>
      <c r="H45" s="217">
        <f>SUM(H13,H14,H15,H41,H43,H44)</f>
        <v>9957467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9957467</v>
      </c>
      <c r="M45" s="271">
        <f>IF(ISBLANK(L45),"  ",IF(L82&gt;0,L45/L82,IF(L45&gt;0,1,0)))</f>
        <v>0.25637847690725812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Revenue!F87</f>
        <v>0</v>
      </c>
      <c r="C47" s="252">
        <f t="shared" si="2"/>
        <v>0</v>
      </c>
      <c r="D47" s="258">
        <f>Revenue!G87</f>
        <v>0</v>
      </c>
      <c r="E47" s="254">
        <f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4">IF(ISBLANK(H47),"  ",IF(L47&gt;0,H47/L47,IF(H47&gt;0,1,0)))</f>
        <v>0</v>
      </c>
      <c r="J47" s="258">
        <f>Revenue!K87</f>
        <v>0</v>
      </c>
      <c r="K47" s="254">
        <f t="shared" ref="K47:K53" si="25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ref="E48:E53" si="26"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4"/>
        <v>0</v>
      </c>
      <c r="J48" s="262">
        <f>Revenue!K88</f>
        <v>0</v>
      </c>
      <c r="K48" s="259">
        <f t="shared" si="25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26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4"/>
        <v>0</v>
      </c>
      <c r="J49" s="262">
        <f>Revenue!K89</f>
        <v>0</v>
      </c>
      <c r="K49" s="259">
        <f t="shared" si="25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si="26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4"/>
        <v>0</v>
      </c>
      <c r="J50" s="262">
        <f>Revenue!K90</f>
        <v>0</v>
      </c>
      <c r="K50" s="259">
        <f t="shared" si="25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Revenue!F92</f>
        <v>0</v>
      </c>
      <c r="C51" s="257">
        <f t="shared" si="2"/>
        <v>0</v>
      </c>
      <c r="D51" s="262">
        <f>Revenue!G92</f>
        <v>0</v>
      </c>
      <c r="E51" s="254">
        <f t="shared" si="26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4"/>
        <v>0</v>
      </c>
      <c r="J51" s="262">
        <f>Revenue!K92</f>
        <v>0</v>
      </c>
      <c r="K51" s="259">
        <f t="shared" si="25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9">
        <f t="shared" si="2"/>
        <v>0</v>
      </c>
      <c r="D52" s="272">
        <f>D51+D50+D49+D48+D47</f>
        <v>0</v>
      </c>
      <c r="E52" s="297">
        <f>IF(ISBLANK(D52),"  ",IF(F52&gt;0,D52/F52,IF(D52&gt;0,1,0)))</f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4"/>
        <v>0</v>
      </c>
      <c r="J52" s="272">
        <f>J51+J50+J49+J48+J47</f>
        <v>0</v>
      </c>
      <c r="K52" s="270">
        <f t="shared" si="25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414</v>
      </c>
      <c r="B53" s="274">
        <f>Revenue!F109</f>
        <v>0</v>
      </c>
      <c r="C53" s="269">
        <f t="shared" si="2"/>
        <v>0</v>
      </c>
      <c r="D53" s="292">
        <f>Revenue!G109</f>
        <v>0</v>
      </c>
      <c r="E53" s="297">
        <f t="shared" si="26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4"/>
        <v>0</v>
      </c>
      <c r="J53" s="274">
        <f>Revenue!K109</f>
        <v>0</v>
      </c>
      <c r="K53" s="270">
        <f t="shared" si="25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243</v>
      </c>
      <c r="B55" s="276">
        <f>Revenue!F7</f>
        <v>7426831</v>
      </c>
      <c r="C55" s="252">
        <f t="shared" si="2"/>
        <v>0.93501397957652355</v>
      </c>
      <c r="D55" s="258">
        <f>Revenue!G7</f>
        <v>516185</v>
      </c>
      <c r="E55" s="254">
        <f>IF(ISBLANK(D55),"  ",IF(F55&gt;0,D55/F55,IF(D55&gt;0,1,0)))</f>
        <v>6.4986020423476426E-2</v>
      </c>
      <c r="F55" s="280">
        <f t="shared" ref="F55:F60" si="27">D55+B55</f>
        <v>7943016</v>
      </c>
      <c r="G55" s="256">
        <f>IF(ISBLANK(F55),"  ",IF(F82&gt;0,F55/F82,IF(F55&gt;0,1,0)))</f>
        <v>0.21133192321506963</v>
      </c>
      <c r="H55" s="276">
        <f>Revenue!J7</f>
        <v>8839049</v>
      </c>
      <c r="I55" s="252">
        <f t="shared" ref="I55:I73" si="28">IF(ISBLANK(H55),"  ",IF(L55&gt;0,H55/L55,IF(H55&gt;0,1,0)))</f>
        <v>0.94482393492241878</v>
      </c>
      <c r="J55" s="258">
        <f>Revenue!K7</f>
        <v>516185</v>
      </c>
      <c r="K55" s="254">
        <f t="shared" ref="K55:K73" si="29">IF(ISBLANK(J55),"  ",IF(L55&gt;0,J55/L55,IF(J55&gt;0,1,0)))</f>
        <v>5.5176065077581167E-2</v>
      </c>
      <c r="L55" s="280">
        <f t="shared" ref="L55:L60" si="30">J55+H55</f>
        <v>9355234</v>
      </c>
      <c r="M55" s="256">
        <f>IF(ISBLANK(L55),"  ",IF(L82&gt;0,L55/L82,IF(L55&gt;0,1,0)))</f>
        <v>0.24087256769527796</v>
      </c>
    </row>
    <row r="56" spans="1:13" ht="15" customHeight="1" x14ac:dyDescent="0.2">
      <c r="A56" s="208" t="s">
        <v>244</v>
      </c>
      <c r="B56" s="224">
        <f>Revenue!F19</f>
        <v>0</v>
      </c>
      <c r="C56" s="257">
        <f t="shared" si="2"/>
        <v>0</v>
      </c>
      <c r="D56" s="262">
        <f>Revenue!G19</f>
        <v>0</v>
      </c>
      <c r="E56" s="254">
        <f t="shared" ref="E56:E81" si="31">IF(ISBLANK(D56),"  ",IF(F56&gt;0,D56/F56,IF(D56&gt;0,1,0)))</f>
        <v>0</v>
      </c>
      <c r="F56" s="281">
        <f t="shared" si="27"/>
        <v>0</v>
      </c>
      <c r="G56" s="261">
        <f>IF(ISBLANK(F56),"  ",IF(F82&gt;0,F56/F82,IF(F56&gt;0,1,0)))</f>
        <v>0</v>
      </c>
      <c r="H56" s="224">
        <f>Revenue!J19</f>
        <v>0</v>
      </c>
      <c r="I56" s="257">
        <f t="shared" si="28"/>
        <v>0</v>
      </c>
      <c r="J56" s="262">
        <f>Revenue!K19</f>
        <v>0</v>
      </c>
      <c r="K56" s="259">
        <f t="shared" si="29"/>
        <v>0</v>
      </c>
      <c r="L56" s="281">
        <f t="shared" si="30"/>
        <v>0</v>
      </c>
      <c r="M56" s="261">
        <f>IF(ISBLANK(L56),"  ",IF(L82&gt;0,L56/L82,IF(L56&gt;0,1,0)))</f>
        <v>0</v>
      </c>
    </row>
    <row r="57" spans="1:13" ht="15" customHeight="1" x14ac:dyDescent="0.2">
      <c r="A57" s="282" t="s">
        <v>245</v>
      </c>
      <c r="B57" s="283">
        <f>Revenue!F9</f>
        <v>0</v>
      </c>
      <c r="C57" s="257">
        <f t="shared" si="2"/>
        <v>0</v>
      </c>
      <c r="D57" s="284">
        <f>Revenue!G9</f>
        <v>484285</v>
      </c>
      <c r="E57" s="254">
        <f t="shared" si="31"/>
        <v>1</v>
      </c>
      <c r="F57" s="285">
        <f t="shared" si="27"/>
        <v>484285</v>
      </c>
      <c r="G57" s="261">
        <f>IF(ISBLANK(F57),"  ",IF(F82&gt;0,F57/F82,IF(F57&gt;0,1,0)))</f>
        <v>1.2884889119474266E-2</v>
      </c>
      <c r="H57" s="283">
        <f>Revenue!J9</f>
        <v>0</v>
      </c>
      <c r="I57" s="257">
        <f t="shared" si="28"/>
        <v>0</v>
      </c>
      <c r="J57" s="284">
        <f>Revenue!K9</f>
        <v>484285</v>
      </c>
      <c r="K57" s="259">
        <f t="shared" si="29"/>
        <v>1</v>
      </c>
      <c r="L57" s="285">
        <f t="shared" si="30"/>
        <v>484285</v>
      </c>
      <c r="M57" s="261">
        <f>IF(ISBLANK(L57),"  ",IF(L82&gt;0,L57/L82,IF(L57&gt;0,1,0)))</f>
        <v>1.2469059720612833E-2</v>
      </c>
    </row>
    <row r="58" spans="1:13" ht="15" customHeight="1" x14ac:dyDescent="0.2">
      <c r="A58" s="282" t="s">
        <v>246</v>
      </c>
      <c r="B58" s="283">
        <f>Revenue!F10</f>
        <v>207989</v>
      </c>
      <c r="C58" s="257">
        <f t="shared" si="2"/>
        <v>1</v>
      </c>
      <c r="D58" s="284">
        <f>Revenue!G10</f>
        <v>0</v>
      </c>
      <c r="E58" s="254">
        <f t="shared" si="31"/>
        <v>0</v>
      </c>
      <c r="F58" s="285">
        <f t="shared" si="27"/>
        <v>207989</v>
      </c>
      <c r="G58" s="261">
        <f>IF(ISBLANK(F58),"  ",IF(F82&gt;0,F58/F82,IF(F58&gt;0,1,0)))</f>
        <v>5.5337563688124406E-3</v>
      </c>
      <c r="H58" s="283">
        <f>Revenue!J10</f>
        <v>207989</v>
      </c>
      <c r="I58" s="257">
        <f t="shared" si="28"/>
        <v>1</v>
      </c>
      <c r="J58" s="284">
        <f>Revenue!K10</f>
        <v>0</v>
      </c>
      <c r="K58" s="259">
        <f t="shared" si="29"/>
        <v>0</v>
      </c>
      <c r="L58" s="285">
        <f t="shared" si="30"/>
        <v>207989</v>
      </c>
      <c r="M58" s="261">
        <f>IF(ISBLANK(L58),"  ",IF(L82&gt;0,L58/L82,IF(L58&gt;0,1,0)))</f>
        <v>5.35516743700619E-3</v>
      </c>
    </row>
    <row r="59" spans="1:13" ht="15" customHeight="1" x14ac:dyDescent="0.2">
      <c r="A59" s="282" t="s">
        <v>412</v>
      </c>
      <c r="B59" s="283">
        <v>0</v>
      </c>
      <c r="C59" s="257">
        <f>IF(ISBLANK(B59),"  ",IF(F59&gt;0,B59/F59,IF(B59&gt;0,1,0)))</f>
        <v>0</v>
      </c>
      <c r="D59" s="284">
        <f>Athletics!U13</f>
        <v>0</v>
      </c>
      <c r="E59" s="254">
        <f t="shared" si="31"/>
        <v>0</v>
      </c>
      <c r="F59" s="285">
        <f t="shared" si="27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0"/>
        <v>0</v>
      </c>
      <c r="M59" s="261">
        <f>IF(ISBLANK(L59),"  ",IF(L84&gt;0,L59/L84,IF(L59&gt;0,1,0)))</f>
        <v>0</v>
      </c>
    </row>
    <row r="60" spans="1:13" ht="15" customHeight="1" x14ac:dyDescent="0.2">
      <c r="A60" s="208" t="s">
        <v>253</v>
      </c>
      <c r="B60" s="224">
        <f>Revenue!F11+Revenue!F12+Revenue!F14+Revenue!F15+Revenue!F17+Revenue!F18+Revenue!F22+Revenue!F23+Revenue!F13+Revenue!F16</f>
        <v>742962</v>
      </c>
      <c r="C60" s="257">
        <f t="shared" si="2"/>
        <v>0.21051340129419946</v>
      </c>
      <c r="D60" s="262">
        <f>Revenue!G11+Revenue!G12+Revenue!G14+Revenue!G15+Revenue!G17+Revenue!G18+Revenue!G22+Revenue!G23+Revenue!G13+Revenue!G16</f>
        <v>2786324</v>
      </c>
      <c r="E60" s="254">
        <f t="shared" si="31"/>
        <v>0.78948659870580051</v>
      </c>
      <c r="F60" s="281">
        <f t="shared" si="27"/>
        <v>3529286</v>
      </c>
      <c r="G60" s="261">
        <f>IF(ISBLANK(F60),"  ",IF(F82&gt;0,F60/F82,IF(F60&gt;0,1,0)))</f>
        <v>9.3900200875337569E-2</v>
      </c>
      <c r="H60" s="224">
        <f>Revenue!J11+Revenue!J12+Revenue!J14+Revenue!J15+Revenue!J17+Revenue!J18+Revenue!J22+Revenue!J23+Revenue!J13+Revenue!J16</f>
        <v>742962</v>
      </c>
      <c r="I60" s="257">
        <f t="shared" si="28"/>
        <v>0.21051340129419946</v>
      </c>
      <c r="J60" s="262">
        <f>Revenue!K11+Revenue!K12+Revenue!K14+Revenue!K15+Revenue!K17+Revenue!K18+Revenue!K22+Revenue!K23+Revenue!K13+Revenue!K16</f>
        <v>2786324</v>
      </c>
      <c r="K60" s="259">
        <f t="shared" si="29"/>
        <v>0.78948659870580051</v>
      </c>
      <c r="L60" s="281">
        <f t="shared" si="30"/>
        <v>3529286</v>
      </c>
      <c r="M60" s="261">
        <f>IF(ISBLANK(L60),"  ",IF(L82&gt;0,L60/L82,IF(L60&gt;0,1,0)))</f>
        <v>9.0869793417352976E-2</v>
      </c>
    </row>
    <row r="61" spans="1:13" s="153" customFormat="1" ht="15" customHeight="1" x14ac:dyDescent="0.25">
      <c r="A61" s="222" t="s">
        <v>216</v>
      </c>
      <c r="B61" s="227">
        <f>B60+B58+B57+B56+B55</f>
        <v>8377782</v>
      </c>
      <c r="C61" s="269">
        <f t="shared" si="2"/>
        <v>0.6887031656508209</v>
      </c>
      <c r="D61" s="272">
        <f>D60+D58+D57+D56+D55+D59</f>
        <v>3786794</v>
      </c>
      <c r="E61" s="297">
        <f t="shared" si="31"/>
        <v>0.31129683434917915</v>
      </c>
      <c r="F61" s="286">
        <f>F60+F58+F57+F56+F55+F59</f>
        <v>12164576</v>
      </c>
      <c r="G61" s="271">
        <f>IF(ISBLANK(F61),"  ",IF(F82&gt;0,F61/F82,IF(F61&gt;0,1,0)))</f>
        <v>0.32365076957869393</v>
      </c>
      <c r="H61" s="227">
        <f>H60+H58+H57+H56+H55</f>
        <v>9790000</v>
      </c>
      <c r="I61" s="269">
        <f t="shared" si="28"/>
        <v>0.7210833426507024</v>
      </c>
      <c r="J61" s="272">
        <f>J60+J58+J57+J56+J55+J59</f>
        <v>3786794</v>
      </c>
      <c r="K61" s="270">
        <f t="shared" si="29"/>
        <v>0.27891665734929766</v>
      </c>
      <c r="L61" s="281">
        <f>L60+L58+L57+L56+L55+L59</f>
        <v>13576794</v>
      </c>
      <c r="M61" s="271">
        <f>IF(ISBLANK(L61),"  ",IF(L82&gt;0,L61/L82,IF(L61&gt;0,1,0)))</f>
        <v>0.34956658827024994</v>
      </c>
    </row>
    <row r="62" spans="1:13" ht="15" customHeight="1" x14ac:dyDescent="0.2">
      <c r="A62" s="251" t="s">
        <v>217</v>
      </c>
      <c r="B62" s="287">
        <f>Revenue!F26</f>
        <v>0</v>
      </c>
      <c r="C62" s="257">
        <f t="shared" si="2"/>
        <v>0</v>
      </c>
      <c r="D62" s="288">
        <f>Revenue!G26</f>
        <v>0</v>
      </c>
      <c r="E62" s="254">
        <f t="shared" si="31"/>
        <v>0</v>
      </c>
      <c r="F62" s="289">
        <f t="shared" ref="F62:F71" si="32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28"/>
        <v>0</v>
      </c>
      <c r="J62" s="288">
        <f>Revenue!K26</f>
        <v>0</v>
      </c>
      <c r="K62" s="259">
        <f t="shared" si="29"/>
        <v>0</v>
      </c>
      <c r="L62" s="289">
        <f t="shared" ref="L62:L71" si="33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247</v>
      </c>
      <c r="B63" s="209">
        <f>Revenue!F27</f>
        <v>0</v>
      </c>
      <c r="C63" s="257">
        <f t="shared" si="2"/>
        <v>0</v>
      </c>
      <c r="D63" s="262">
        <f>Revenue!G27</f>
        <v>0</v>
      </c>
      <c r="E63" s="254">
        <f t="shared" si="31"/>
        <v>0</v>
      </c>
      <c r="F63" s="247">
        <f t="shared" si="32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28"/>
        <v>0</v>
      </c>
      <c r="J63" s="262">
        <f>Revenue!K27</f>
        <v>0</v>
      </c>
      <c r="K63" s="259">
        <f t="shared" si="29"/>
        <v>0</v>
      </c>
      <c r="L63" s="247">
        <f t="shared" si="33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Revenue!F28</f>
        <v>0</v>
      </c>
      <c r="C64" s="257">
        <f t="shared" si="2"/>
        <v>0</v>
      </c>
      <c r="D64" s="262">
        <f>Revenue!G28</f>
        <v>14757</v>
      </c>
      <c r="E64" s="254">
        <f t="shared" si="31"/>
        <v>1</v>
      </c>
      <c r="F64" s="247">
        <f t="shared" si="32"/>
        <v>14757</v>
      </c>
      <c r="G64" s="261">
        <f>IF(ISBLANK(F64),"  ",IF(F82&gt;0,F64/F82,IF(F64&gt;0,1,0)))</f>
        <v>3.926248154208405E-4</v>
      </c>
      <c r="H64" s="209">
        <f>Revenue!J28</f>
        <v>0</v>
      </c>
      <c r="I64" s="257">
        <f t="shared" si="28"/>
        <v>0</v>
      </c>
      <c r="J64" s="262">
        <f>Revenue!K28</f>
        <v>14757</v>
      </c>
      <c r="K64" s="259">
        <f t="shared" si="29"/>
        <v>1</v>
      </c>
      <c r="L64" s="247">
        <f t="shared" si="33"/>
        <v>14757</v>
      </c>
      <c r="M64" s="261">
        <f>IF(ISBLANK(L64),"  ",IF(L82&gt;0,L64/L82,IF(L64&gt;0,1,0)))</f>
        <v>3.7995377576650853E-4</v>
      </c>
    </row>
    <row r="65" spans="1:13" ht="15" customHeight="1" x14ac:dyDescent="0.2">
      <c r="A65" s="211" t="s">
        <v>219</v>
      </c>
      <c r="B65" s="209">
        <f>Revenue!F74</f>
        <v>0</v>
      </c>
      <c r="C65" s="257">
        <f t="shared" si="2"/>
        <v>0</v>
      </c>
      <c r="D65" s="262">
        <f>Revenue!G74</f>
        <v>2204245</v>
      </c>
      <c r="E65" s="254">
        <f t="shared" si="31"/>
        <v>1</v>
      </c>
      <c r="F65" s="247">
        <f t="shared" si="32"/>
        <v>2204245</v>
      </c>
      <c r="G65" s="261">
        <f>IF(ISBLANK(F65),"  ",IF(F82&gt;0,F65/F82,IF(F65&gt;0,1,0)))</f>
        <v>5.8646153436830696E-2</v>
      </c>
      <c r="H65" s="209">
        <f>Revenue!J74</f>
        <v>0</v>
      </c>
      <c r="I65" s="257">
        <f t="shared" si="28"/>
        <v>0</v>
      </c>
      <c r="J65" s="262">
        <f>Revenue!K74</f>
        <v>2204245</v>
      </c>
      <c r="K65" s="259">
        <f t="shared" si="29"/>
        <v>1</v>
      </c>
      <c r="L65" s="247">
        <f t="shared" si="33"/>
        <v>2204245</v>
      </c>
      <c r="M65" s="261">
        <f>IF(ISBLANK(L65),"  ",IF(L82&gt;0,L65/L82,IF(L65&gt;0,1,0)))</f>
        <v>5.6753487190109614E-2</v>
      </c>
    </row>
    <row r="66" spans="1:13" ht="15" customHeight="1" x14ac:dyDescent="0.2">
      <c r="A66" s="290" t="s">
        <v>220</v>
      </c>
      <c r="B66" s="209">
        <f>Revenue!F29</f>
        <v>0</v>
      </c>
      <c r="C66" s="257">
        <f t="shared" si="2"/>
        <v>0</v>
      </c>
      <c r="D66" s="262">
        <f>Revenue!G29</f>
        <v>6558</v>
      </c>
      <c r="E66" s="254">
        <f t="shared" si="31"/>
        <v>1</v>
      </c>
      <c r="F66" s="247">
        <f t="shared" si="32"/>
        <v>6558</v>
      </c>
      <c r="G66" s="261">
        <f>IF(ISBLANK(F66),"  ",IF(F82&gt;0,F66/F82,IF(F66&gt;0,1,0)))</f>
        <v>1.7448218062816778E-4</v>
      </c>
      <c r="H66" s="209">
        <f>Revenue!J29</f>
        <v>0</v>
      </c>
      <c r="I66" s="257">
        <f t="shared" si="28"/>
        <v>0</v>
      </c>
      <c r="J66" s="262">
        <f>Revenue!K29</f>
        <v>6558</v>
      </c>
      <c r="K66" s="259">
        <f t="shared" si="29"/>
        <v>1</v>
      </c>
      <c r="L66" s="247">
        <f t="shared" si="33"/>
        <v>6558</v>
      </c>
      <c r="M66" s="261">
        <f>IF(ISBLANK(L66),"  ",IF(L82&gt;0,L66/L82,IF(L66&gt;0,1,0)))</f>
        <v>1.6885117987915991E-4</v>
      </c>
    </row>
    <row r="67" spans="1:13" ht="15" customHeight="1" x14ac:dyDescent="0.2">
      <c r="A67" s="290" t="s">
        <v>221</v>
      </c>
      <c r="B67" s="209">
        <v>0</v>
      </c>
      <c r="C67" s="257">
        <f t="shared" si="2"/>
        <v>0</v>
      </c>
      <c r="D67" s="262">
        <f>Athletics!U24-Athletics!U21-Athletics!U13-Athletics!U23</f>
        <v>0</v>
      </c>
      <c r="E67" s="254">
        <f t="shared" si="31"/>
        <v>0</v>
      </c>
      <c r="F67" s="247">
        <f t="shared" si="32"/>
        <v>0</v>
      </c>
      <c r="G67" s="261">
        <f>IF(ISBLANK(F67),"  ",IF(F82&gt;0,F67/F82,IF(F67&gt;0,1,0)))</f>
        <v>0</v>
      </c>
      <c r="H67" s="209">
        <v>0</v>
      </c>
      <c r="I67" s="257">
        <f t="shared" si="28"/>
        <v>0</v>
      </c>
      <c r="J67" s="262">
        <f>Athletics!W24-Athletics!W21-Athletics!W13-Athletics!W23</f>
        <v>0</v>
      </c>
      <c r="K67" s="259">
        <f t="shared" si="29"/>
        <v>0</v>
      </c>
      <c r="L67" s="247">
        <f t="shared" si="33"/>
        <v>0</v>
      </c>
      <c r="M67" s="261">
        <f>IF(ISBLANK(L67),"  ",IF(L82&gt;0,L67/L82,IF(L67&gt;0,1,0)))</f>
        <v>0</v>
      </c>
    </row>
    <row r="68" spans="1:13" ht="15" customHeight="1" x14ac:dyDescent="0.2">
      <c r="A68" s="251" t="s">
        <v>248</v>
      </c>
      <c r="B68" s="209">
        <f>Revenue!F85</f>
        <v>0</v>
      </c>
      <c r="C68" s="257">
        <f t="shared" si="2"/>
        <v>0</v>
      </c>
      <c r="D68" s="262">
        <f>Revenue!G85</f>
        <v>2988</v>
      </c>
      <c r="E68" s="254">
        <f t="shared" si="31"/>
        <v>1</v>
      </c>
      <c r="F68" s="247">
        <f t="shared" si="32"/>
        <v>2988</v>
      </c>
      <c r="G68" s="261">
        <f>IF(ISBLANK(F68),"  ",IF(F82&gt;0,F68/F82,IF(F68&gt;0,1,0)))</f>
        <v>7.9498742866264912E-5</v>
      </c>
      <c r="H68" s="209">
        <f>Revenue!J85</f>
        <v>0</v>
      </c>
      <c r="I68" s="257">
        <f t="shared" si="28"/>
        <v>0</v>
      </c>
      <c r="J68" s="262">
        <f>Revenue!K85</f>
        <v>2988</v>
      </c>
      <c r="K68" s="259">
        <f t="shared" si="29"/>
        <v>1</v>
      </c>
      <c r="L68" s="247">
        <f t="shared" si="33"/>
        <v>2988</v>
      </c>
      <c r="M68" s="261">
        <f>IF(ISBLANK(L68),"  ",IF(L82&gt;0,L68/L82,IF(L68&gt;0,1,0)))</f>
        <v>7.6933108490230231E-5</v>
      </c>
    </row>
    <row r="69" spans="1:13" ht="15" customHeight="1" x14ac:dyDescent="0.2">
      <c r="A69" s="251" t="s">
        <v>249</v>
      </c>
      <c r="B69" s="209">
        <f>Revenue!F79</f>
        <v>0</v>
      </c>
      <c r="C69" s="257">
        <f t="shared" si="2"/>
        <v>0</v>
      </c>
      <c r="D69" s="262">
        <f>Revenue!G79</f>
        <v>974192</v>
      </c>
      <c r="E69" s="254">
        <f t="shared" si="31"/>
        <v>1</v>
      </c>
      <c r="F69" s="247">
        <f t="shared" si="32"/>
        <v>974192</v>
      </c>
      <c r="G69" s="261">
        <f>IF(ISBLANK(F69),"  ",IF(F82&gt;0,F69/F82,IF(F69&gt;0,1,0)))</f>
        <v>2.5919357198919798E-2</v>
      </c>
      <c r="H69" s="209">
        <f>Revenue!J79</f>
        <v>0</v>
      </c>
      <c r="I69" s="257">
        <f t="shared" si="28"/>
        <v>0</v>
      </c>
      <c r="J69" s="262">
        <f>Revenue!K79</f>
        <v>974192</v>
      </c>
      <c r="K69" s="259">
        <f t="shared" si="29"/>
        <v>1</v>
      </c>
      <c r="L69" s="247">
        <f t="shared" si="33"/>
        <v>974192</v>
      </c>
      <c r="M69" s="261">
        <f>IF(ISBLANK(L69),"  ",IF(L82&gt;0,L69/L82,IF(L69&gt;0,1,0)))</f>
        <v>2.508287109314403E-2</v>
      </c>
    </row>
    <row r="70" spans="1:13" ht="15" customHeight="1" x14ac:dyDescent="0.2">
      <c r="A70" s="197" t="s">
        <v>250</v>
      </c>
      <c r="B70" s="209">
        <f>Revenue!F76+Revenue!F75</f>
        <v>0</v>
      </c>
      <c r="C70" s="257">
        <f t="shared" si="2"/>
        <v>0</v>
      </c>
      <c r="D70" s="262">
        <f>Revenue!G76+ Revenue!G75</f>
        <v>73450</v>
      </c>
      <c r="E70" s="254">
        <f t="shared" si="31"/>
        <v>1</v>
      </c>
      <c r="F70" s="247">
        <f t="shared" si="32"/>
        <v>73450</v>
      </c>
      <c r="G70" s="261">
        <f>IF(ISBLANK(F70),"  ",IF(F82&gt;0,F70/F82,IF(F70&gt;0,1,0)))</f>
        <v>1.9542110654374692E-3</v>
      </c>
      <c r="H70" s="209">
        <f>Revenue!J76+Revenue!J75</f>
        <v>0</v>
      </c>
      <c r="I70" s="257">
        <f t="shared" si="28"/>
        <v>0</v>
      </c>
      <c r="J70" s="262">
        <f>Revenue!K76+Revenue!K75</f>
        <v>73450</v>
      </c>
      <c r="K70" s="259">
        <f t="shared" si="29"/>
        <v>1</v>
      </c>
      <c r="L70" s="247">
        <f t="shared" si="33"/>
        <v>73450</v>
      </c>
      <c r="M70" s="261">
        <f>IF(ISBLANK(L70),"  ",IF(L82&gt;0,L70/L82,IF(L70&gt;0,1,0)))</f>
        <v>1.8911435135901642E-3</v>
      </c>
    </row>
    <row r="71" spans="1:13" ht="15" customHeight="1" x14ac:dyDescent="0.2">
      <c r="A71" s="211" t="s">
        <v>222</v>
      </c>
      <c r="B71" s="209">
        <f>Revenue!F30</f>
        <v>0</v>
      </c>
      <c r="C71" s="257">
        <f t="shared" si="2"/>
        <v>0</v>
      </c>
      <c r="D71" s="262">
        <f>Revenue!G30</f>
        <v>752014</v>
      </c>
      <c r="E71" s="254">
        <f t="shared" si="31"/>
        <v>1</v>
      </c>
      <c r="F71" s="247">
        <f t="shared" si="32"/>
        <v>752014</v>
      </c>
      <c r="G71" s="261">
        <f>IF(ISBLANK(F71),"  ",IF(F82&gt;0,F71/F82,IF(F71&gt;0,1,0)))</f>
        <v>2.0008088225512498E-2</v>
      </c>
      <c r="H71" s="209">
        <f>Revenue!J30</f>
        <v>0</v>
      </c>
      <c r="I71" s="257">
        <f t="shared" si="28"/>
        <v>0</v>
      </c>
      <c r="J71" s="262">
        <f>Revenue!K30</f>
        <v>752014</v>
      </c>
      <c r="K71" s="259">
        <f t="shared" si="29"/>
        <v>1</v>
      </c>
      <c r="L71" s="247">
        <f t="shared" si="33"/>
        <v>752014</v>
      </c>
      <c r="M71" s="261">
        <f>IF(ISBLANK(L71),"  ",IF(L82&gt;0,L71/L82,IF(L71&gt;0,1,0)))</f>
        <v>1.936237438024498E-2</v>
      </c>
    </row>
    <row r="72" spans="1:13" ht="15" customHeight="1" x14ac:dyDescent="0.2">
      <c r="A72" s="251" t="s">
        <v>527</v>
      </c>
      <c r="B72" s="209">
        <f>Revenue!F31</f>
        <v>0</v>
      </c>
      <c r="C72" s="257">
        <f t="shared" ref="C72" si="34">IF(ISBLANK(B72),"  ",IF(F72&gt;0,B72/F72,IF(B72&gt;0,1,0)))</f>
        <v>0</v>
      </c>
      <c r="D72" s="262">
        <f>Revenue!G31</f>
        <v>0</v>
      </c>
      <c r="E72" s="254">
        <f t="shared" ref="E72" si="35">IF(ISBLANK(D72),"  ",IF(F72&gt;0,D72/F72,IF(D72&gt;0,1,0)))</f>
        <v>0</v>
      </c>
      <c r="F72" s="247">
        <f t="shared" ref="F72" si="36"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ref="I72" si="37">IF(ISBLANK(H72),"  ",IF(L72&gt;0,H72/L72,IF(H72&gt;0,1,0)))</f>
        <v>0</v>
      </c>
      <c r="J72" s="262">
        <f>Revenue!K31</f>
        <v>0</v>
      </c>
      <c r="K72" s="259">
        <f t="shared" ref="K72" si="38">IF(ISBLANK(J72),"  ",IF(L72&gt;0,J72/L72,IF(J72&gt;0,1,0)))</f>
        <v>0</v>
      </c>
      <c r="L72" s="247">
        <f t="shared" ref="L72" si="39">J72+H72</f>
        <v>0</v>
      </c>
      <c r="M72" s="261">
        <f>IF(ISBLANK(L72),"  ",IF(L83&gt;0,L72/L83,IF(L72&gt;0,1,0)))</f>
        <v>0</v>
      </c>
    </row>
    <row r="73" spans="1:13" s="153" customFormat="1" ht="15" customHeight="1" x14ac:dyDescent="0.25">
      <c r="A73" s="228" t="s">
        <v>223</v>
      </c>
      <c r="B73" s="217">
        <f>B61+SUM(B62:B72)</f>
        <v>8377782</v>
      </c>
      <c r="C73" s="269">
        <f t="shared" si="2"/>
        <v>0.5173776213843454</v>
      </c>
      <c r="D73" s="272">
        <f>D61+SUM(D62:D72)</f>
        <v>7814998</v>
      </c>
      <c r="E73" s="297">
        <f t="shared" si="31"/>
        <v>0.48262237861565466</v>
      </c>
      <c r="F73" s="217">
        <f>F61+SUM(F62:F72)</f>
        <v>16192780</v>
      </c>
      <c r="G73" s="271">
        <f>IF(ISBLANK(F73),"  ",IF(F82&gt;0,F73/F82,IF(F73&gt;0,1,0)))</f>
        <v>0.43082518524430963</v>
      </c>
      <c r="H73" s="217">
        <f>H61+SUM(H62:H72)</f>
        <v>9790000</v>
      </c>
      <c r="I73" s="269">
        <f t="shared" si="28"/>
        <v>0.55609208248703013</v>
      </c>
      <c r="J73" s="272">
        <f>J61+SUM(J62:J72)</f>
        <v>7814998</v>
      </c>
      <c r="K73" s="270">
        <f t="shared" si="29"/>
        <v>0.44390791751296987</v>
      </c>
      <c r="L73" s="217">
        <f>L61+SUM(L62:L72)</f>
        <v>17604998</v>
      </c>
      <c r="M73" s="271">
        <f>IF(ISBLANK(L73),"  ",IF(L82&gt;0,L73/L82,IF(L73&gt;0,1,0)))</f>
        <v>0.45328220251147461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2" t="str">
        <f t="shared" si="31"/>
        <v xml:space="preserve">  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Revenue!F65</f>
        <v>0</v>
      </c>
      <c r="C75" s="252">
        <f t="shared" si="2"/>
        <v>0</v>
      </c>
      <c r="D75" s="258">
        <f>Revenue!G65</f>
        <v>11649</v>
      </c>
      <c r="E75" s="254">
        <f t="shared" si="31"/>
        <v>1</v>
      </c>
      <c r="F75" s="137">
        <f>D75+B75</f>
        <v>11649</v>
      </c>
      <c r="G75" s="256">
        <f>IF(ISBLANK(F75),"  ",IF(F82&gt;0,F75/F82,IF(F75&gt;0,1,0)))</f>
        <v>3.0993335195753682E-4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11649</v>
      </c>
      <c r="K75" s="254">
        <f>IF(ISBLANK(J75),"  ",IF(L75&gt;0,J75/L75,IF(J75&gt;0,1,0)))</f>
        <v>1</v>
      </c>
      <c r="L75" s="137">
        <f>J75+H75</f>
        <v>11649</v>
      </c>
      <c r="M75" s="256">
        <f>IF(ISBLANK(L75),"  ",IF(L82&gt;0,L75/L82,IF(L75&gt;0,1,0)))</f>
        <v>2.9993098420438152E-4</v>
      </c>
    </row>
    <row r="76" spans="1:13" ht="15" customHeight="1" x14ac:dyDescent="0.2">
      <c r="A76" s="208" t="s">
        <v>226</v>
      </c>
      <c r="B76" s="209">
        <f>Revenue!F66</f>
        <v>0</v>
      </c>
      <c r="C76" s="257">
        <f t="shared" si="2"/>
        <v>0</v>
      </c>
      <c r="D76" s="262">
        <f>Revenue!G66</f>
        <v>0</v>
      </c>
      <c r="E76" s="254">
        <f t="shared" si="31"/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2" t="str">
        <f t="shared" si="31"/>
        <v xml:space="preserve">  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5">
      <c r="A78" s="197" t="s">
        <v>228</v>
      </c>
      <c r="B78" s="136">
        <f>Revenue!F67</f>
        <v>0</v>
      </c>
      <c r="C78" s="252">
        <f t="shared" si="2"/>
        <v>0</v>
      </c>
      <c r="D78" s="258">
        <f>Revenue!G67</f>
        <v>8631758</v>
      </c>
      <c r="E78" s="297">
        <f t="shared" si="31"/>
        <v>1</v>
      </c>
      <c r="F78" s="137">
        <f>D78+B78</f>
        <v>8631758</v>
      </c>
      <c r="G78" s="256">
        <f>IF(ISBLANK(F78),"  ",IF(F82&gt;0,F78/F82,IF(F78&gt;0,1,0)))</f>
        <v>0.22965659629378352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8631758</v>
      </c>
      <c r="K78" s="254">
        <f>IF(ISBLANK(J78),"  ",IF(L78&gt;0,J78/L78,IF(J78&gt;0,1,0)))</f>
        <v>1</v>
      </c>
      <c r="L78" s="137">
        <f>J78+H78</f>
        <v>8631758</v>
      </c>
      <c r="M78" s="256">
        <f>IF(ISBLANK(L78),"  ",IF(L82&gt;0,L78/L82,IF(L78&gt;0,1,0)))</f>
        <v>0.2222449714442479</v>
      </c>
    </row>
    <row r="79" spans="1:13" ht="15" customHeight="1" x14ac:dyDescent="0.25">
      <c r="A79" s="208" t="s">
        <v>252</v>
      </c>
      <c r="B79" s="209">
        <f>Revenue!F68+Revenue!F73</f>
        <v>0</v>
      </c>
      <c r="C79" s="257">
        <f t="shared" si="2"/>
        <v>0</v>
      </c>
      <c r="D79" s="262">
        <f>Revenue!G68+Revenue!G73</f>
        <v>2633063</v>
      </c>
      <c r="E79" s="297">
        <f t="shared" si="31"/>
        <v>1</v>
      </c>
      <c r="F79" s="247">
        <f>D79+B79</f>
        <v>2633063</v>
      </c>
      <c r="G79" s="261">
        <f>IF(ISBLANK(F79),"  ",IF(F82&gt;0,F79/F82,IF(F79&gt;0,1,0)))</f>
        <v>7.0055287278338721E-2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2633063</v>
      </c>
      <c r="K79" s="259">
        <f>IF(ISBLANK(J79),"  ",IF(L79&gt;0,J79/L79,IF(J79&gt;0,1,0)))</f>
        <v>1</v>
      </c>
      <c r="L79" s="247">
        <f>J79+H79</f>
        <v>2633063</v>
      </c>
      <c r="M79" s="261">
        <f>IF(ISBLANK(L79),"  ",IF(L82&gt;0,L79/L82,IF(L79&gt;0,1,0)))</f>
        <v>6.779441815281495E-2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2"/>
        <v>0</v>
      </c>
      <c r="D80" s="292">
        <f>D79+D78+D76+D75</f>
        <v>11276470</v>
      </c>
      <c r="E80" s="297">
        <f t="shared" si="31"/>
        <v>1</v>
      </c>
      <c r="F80" s="273">
        <f>F79+F78+F77+F76+F75</f>
        <v>11276470</v>
      </c>
      <c r="G80" s="271">
        <f>IF(ISBLANK(F80),"  ",IF(F82&gt;0,F80/F82,IF(F80&gt;0,1,0)))</f>
        <v>0.30002181692407975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11276470</v>
      </c>
      <c r="K80" s="270">
        <f>IF(ISBLANK(J80),"  ",IF(L80&gt;0,J80/L80,IF(J80&gt;0,1,0)))</f>
        <v>1</v>
      </c>
      <c r="L80" s="273">
        <f>L79+L78+L77+L76+L75</f>
        <v>11276470</v>
      </c>
      <c r="M80" s="271">
        <f>IF(ISBLANK(L80),"  ",IF(L82&gt;0,L80/L82,IF(L80&gt;0,1,0)))</f>
        <v>0.29033932058126721</v>
      </c>
    </row>
    <row r="81" spans="1:13" s="153" customFormat="1" ht="15" customHeight="1" x14ac:dyDescent="0.25">
      <c r="A81" s="223" t="s">
        <v>32</v>
      </c>
      <c r="B81" s="291">
        <f>Revenue!F35</f>
        <v>0</v>
      </c>
      <c r="C81" s="270">
        <f t="shared" si="2"/>
        <v>0</v>
      </c>
      <c r="D81" s="274">
        <f>Revenue!G35</f>
        <v>0</v>
      </c>
      <c r="E81" s="297">
        <f t="shared" si="31"/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18494032</v>
      </c>
      <c r="C82" s="294">
        <f t="shared" si="2"/>
        <v>0.49205230740578149</v>
      </c>
      <c r="D82" s="293">
        <f>D80+D73+D52+D45+D53+D81</f>
        <v>19091468</v>
      </c>
      <c r="E82" s="295">
        <f>IF(ISBLANK(D82),"  ",IF(F82&gt;0,D82/F82,IF(D82&gt;0,1,0)))</f>
        <v>0.50794769259421857</v>
      </c>
      <c r="F82" s="293">
        <f>F80+F73+F52+F45+F53+F81</f>
        <v>37585500</v>
      </c>
      <c r="G82" s="296">
        <f>IF(ISBLANK(F82),"  ",IF(F82&gt;0,F82/F82,IF(F82&gt;0,1,0)))</f>
        <v>1</v>
      </c>
      <c r="H82" s="293">
        <f>H80+H73+H52+H45+H53+H81</f>
        <v>19747467</v>
      </c>
      <c r="I82" s="294">
        <f>IF(ISBLANK(H82),"  ",IF(L82&gt;0,H82/L82,IF(H82&gt;0,1,0)))</f>
        <v>0.50844512085617177</v>
      </c>
      <c r="J82" s="293">
        <f>J80+J73+J52+J45+J53+J81</f>
        <v>19091468</v>
      </c>
      <c r="K82" s="295">
        <f>IF(ISBLANK(J82),"  ",IF(L82&gt;0,J82/L82,IF(J82&gt;0,1,0)))</f>
        <v>0.49155487914382823</v>
      </c>
      <c r="L82" s="293">
        <f>L80+L73+L52+L45+L53+L81</f>
        <v>38838935</v>
      </c>
      <c r="M82" s="296">
        <f>IF(ISBLANK(L82),"  ",IF(L82&gt;0,L82/L82,IF(L82&gt;0,1,0)))</f>
        <v>1</v>
      </c>
    </row>
    <row r="83" spans="1:13" ht="15" customHeight="1" thickTop="1" x14ac:dyDescent="0.2">
      <c r="A83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70"/>
  <sheetViews>
    <sheetView zoomScaleNormal="100" workbookViewId="0">
      <pane xSplit="1" ySplit="10" topLeftCell="B44" activePane="bottomRight" state="frozen"/>
      <selection pane="topRight" activeCell="B1" sqref="B1"/>
      <selection pane="bottomLeft" activeCell="A11" sqref="A11"/>
      <selection pane="bottomRight" activeCell="A52" sqref="A52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Northshore Technical Community College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562</v>
      </c>
      <c r="C6" s="201"/>
      <c r="D6" s="200" t="s">
        <v>529</v>
      </c>
      <c r="E6" s="201"/>
      <c r="F6" s="200" t="s">
        <v>567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276734</v>
      </c>
      <c r="D34" s="209">
        <f>Revenue!H13</f>
        <v>0</v>
      </c>
      <c r="E34" s="225">
        <f>Revenue!I13</f>
        <v>276734</v>
      </c>
      <c r="F34" s="209">
        <f>Revenue!J13</f>
        <v>0</v>
      </c>
      <c r="G34" s="225">
        <f>Revenue!K13</f>
        <v>276734</v>
      </c>
    </row>
    <row r="35" spans="1:7" ht="15" customHeight="1" x14ac:dyDescent="0.2">
      <c r="A35" s="211" t="s">
        <v>422</v>
      </c>
      <c r="B35" s="209">
        <f>Revenue!F16</f>
        <v>498487</v>
      </c>
      <c r="C35" s="225">
        <f>Revenue!G16</f>
        <v>0</v>
      </c>
      <c r="D35" s="209">
        <f>Revenue!H16</f>
        <v>498487</v>
      </c>
      <c r="E35" s="225">
        <f>Revenue!I16</f>
        <v>0</v>
      </c>
      <c r="F35" s="209">
        <f>Revenue!J16</f>
        <v>498487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345917</v>
      </c>
      <c r="D36" s="209">
        <f>Revenue!H14</f>
        <v>0</v>
      </c>
      <c r="E36" s="225">
        <f>Revenue!I14</f>
        <v>345917</v>
      </c>
      <c r="F36" s="209">
        <f>Revenue!J14</f>
        <v>0</v>
      </c>
      <c r="G36" s="225">
        <f>Revenue!K14</f>
        <v>345917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244475</v>
      </c>
      <c r="C38" s="225">
        <f>Revenue!G17</f>
        <v>2039077</v>
      </c>
      <c r="D38" s="209">
        <f>Revenue!H17</f>
        <v>244475</v>
      </c>
      <c r="E38" s="225">
        <f>Revenue!I17</f>
        <v>2039077</v>
      </c>
      <c r="F38" s="209">
        <f>Revenue!J17</f>
        <v>244475</v>
      </c>
      <c r="G38" s="225">
        <f>Revenue!K17</f>
        <v>2039077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124596</v>
      </c>
      <c r="D39" s="209">
        <f>Revenue!H18</f>
        <v>0</v>
      </c>
      <c r="E39" s="226">
        <f>Revenue!I18</f>
        <v>124596</v>
      </c>
      <c r="F39" s="209">
        <f>Revenue!J18</f>
        <v>0</v>
      </c>
      <c r="G39" s="226">
        <f>Revenue!K18</f>
        <v>124596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8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8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8" s="153" customFormat="1" ht="15" customHeight="1" x14ac:dyDescent="0.25">
      <c r="A51" s="222" t="s">
        <v>449</v>
      </c>
      <c r="B51" s="227">
        <f t="shared" ref="B51:G51" si="5">SUM(B32:B40,B45,B50)</f>
        <v>742962</v>
      </c>
      <c r="C51" s="218">
        <f t="shared" si="5"/>
        <v>2786324</v>
      </c>
      <c r="D51" s="227">
        <f t="shared" si="5"/>
        <v>742962</v>
      </c>
      <c r="E51" s="218">
        <f t="shared" si="5"/>
        <v>2786324</v>
      </c>
      <c r="F51" s="227">
        <f t="shared" si="5"/>
        <v>742962</v>
      </c>
      <c r="G51" s="218">
        <f t="shared" si="5"/>
        <v>2786324</v>
      </c>
      <c r="H51" s="552" t="s">
        <v>575</v>
      </c>
    </row>
    <row r="52" spans="1:8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8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8" ht="15" customHeight="1" x14ac:dyDescent="0.2">
      <c r="A54" s="553" t="s">
        <v>576</v>
      </c>
      <c r="B54" s="209"/>
      <c r="C54" s="210">
        <v>746709</v>
      </c>
      <c r="D54" s="209"/>
      <c r="E54" s="210">
        <v>746709</v>
      </c>
      <c r="F54" s="209"/>
      <c r="G54" s="210">
        <v>746709</v>
      </c>
    </row>
    <row r="55" spans="1:8" ht="15" customHeight="1" x14ac:dyDescent="0.2">
      <c r="A55" s="553" t="s">
        <v>577</v>
      </c>
      <c r="B55" s="209">
        <v>0</v>
      </c>
      <c r="C55" s="210">
        <v>5305</v>
      </c>
      <c r="D55" s="209"/>
      <c r="E55" s="210">
        <v>5305</v>
      </c>
      <c r="F55" s="209"/>
      <c r="G55" s="210">
        <v>5305</v>
      </c>
    </row>
    <row r="56" spans="1:8" ht="15" customHeight="1" x14ac:dyDescent="0.2">
      <c r="A56" s="215" t="s">
        <v>402</v>
      </c>
      <c r="B56" s="209"/>
      <c r="C56" s="210"/>
      <c r="D56" s="209"/>
      <c r="E56" s="210"/>
      <c r="F56" s="209"/>
      <c r="G56" s="210"/>
    </row>
    <row r="57" spans="1:8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752014</v>
      </c>
      <c r="D57" s="217">
        <f t="shared" si="6"/>
        <v>0</v>
      </c>
      <c r="E57" s="218">
        <f t="shared" si="6"/>
        <v>752014</v>
      </c>
      <c r="F57" s="217">
        <f t="shared" si="6"/>
        <v>0</v>
      </c>
      <c r="G57" s="218">
        <f t="shared" si="6"/>
        <v>752014</v>
      </c>
      <c r="H57" s="552" t="s">
        <v>573</v>
      </c>
    </row>
    <row r="58" spans="1:8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8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8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8" ht="15" customHeight="1" x14ac:dyDescent="0.2">
      <c r="A61" s="208" t="s">
        <v>252</v>
      </c>
      <c r="B61" s="209"/>
      <c r="C61" s="210"/>
      <c r="D61" s="209"/>
      <c r="E61" s="210"/>
      <c r="F61" s="209"/>
      <c r="G61" s="210"/>
    </row>
    <row r="62" spans="1:8" ht="15" customHeight="1" x14ac:dyDescent="0.2">
      <c r="A62" s="553" t="s">
        <v>578</v>
      </c>
      <c r="B62" s="209"/>
      <c r="C62" s="210">
        <v>2575580</v>
      </c>
      <c r="D62" s="209"/>
      <c r="E62" s="210">
        <v>2575580</v>
      </c>
      <c r="F62" s="209"/>
      <c r="G62" s="210">
        <v>2575580</v>
      </c>
    </row>
    <row r="63" spans="1:8" ht="15" customHeight="1" x14ac:dyDescent="0.2">
      <c r="A63" s="553" t="s">
        <v>579</v>
      </c>
      <c r="B63" s="209"/>
      <c r="C63" s="210">
        <v>57483</v>
      </c>
      <c r="D63" s="209"/>
      <c r="E63" s="210">
        <v>57483</v>
      </c>
      <c r="F63" s="209"/>
      <c r="G63" s="210">
        <v>57483</v>
      </c>
    </row>
    <row r="64" spans="1:8" ht="15" customHeight="1" x14ac:dyDescent="0.2">
      <c r="A64" s="215" t="s">
        <v>402</v>
      </c>
      <c r="B64" s="209"/>
      <c r="C64" s="210"/>
      <c r="D64" s="209"/>
      <c r="E64" s="210"/>
      <c r="F64" s="209"/>
      <c r="G64" s="210"/>
    </row>
    <row r="65" spans="1:8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2633063</v>
      </c>
      <c r="D65" s="230">
        <f t="shared" si="7"/>
        <v>0</v>
      </c>
      <c r="E65" s="231">
        <f t="shared" si="7"/>
        <v>2633063</v>
      </c>
      <c r="F65" s="230">
        <f t="shared" si="7"/>
        <v>0</v>
      </c>
      <c r="G65" s="231">
        <f t="shared" si="7"/>
        <v>2633063</v>
      </c>
      <c r="H65" s="551" t="s">
        <v>574</v>
      </c>
    </row>
    <row r="66" spans="1:8" ht="15" customHeight="1" thickTop="1" x14ac:dyDescent="0.2"/>
    <row r="67" spans="1:8" ht="15" customHeight="1" x14ac:dyDescent="0.2">
      <c r="A67" s="98" t="s">
        <v>117</v>
      </c>
      <c r="D67" s="136" t="s">
        <v>117</v>
      </c>
    </row>
    <row r="68" spans="1:8" ht="15" customHeight="1" x14ac:dyDescent="0.2">
      <c r="A68" s="98" t="s">
        <v>117</v>
      </c>
    </row>
    <row r="70" spans="1:8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97" activePane="bottomRight" state="frozen"/>
      <selection pane="topRight" activeCell="B1" sqref="B1"/>
      <selection pane="bottomLeft" activeCell="A7" sqref="A7"/>
      <selection pane="bottomRight" activeCell="A297" sqref="A297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Northshore Technical Community College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564</v>
      </c>
    </row>
    <row r="6" spans="1:7" ht="15" customHeight="1" x14ac:dyDescent="0.25">
      <c r="A6" s="162"/>
      <c r="B6" s="160" t="s">
        <v>530</v>
      </c>
      <c r="C6" s="160" t="s">
        <v>530</v>
      </c>
      <c r="D6" s="543" t="s">
        <v>563</v>
      </c>
      <c r="E6" s="161" t="s">
        <v>530</v>
      </c>
    </row>
    <row r="7" spans="1:7" ht="15" customHeight="1" x14ac:dyDescent="0.2">
      <c r="A7" s="163" t="s">
        <v>178</v>
      </c>
      <c r="B7" s="146">
        <f>Instruction!F7</f>
        <v>6412824</v>
      </c>
      <c r="C7" s="146">
        <f>Instruction!H7</f>
        <v>6865930</v>
      </c>
      <c r="D7" s="146">
        <f>Instruction!J7</f>
        <v>7316958</v>
      </c>
      <c r="E7" s="164">
        <f>D7-C7</f>
        <v>451028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2328947</v>
      </c>
      <c r="C9" s="146">
        <f>Instruction!H9</f>
        <v>2527727</v>
      </c>
      <c r="D9" s="146">
        <f>Instruction!J9</f>
        <v>2451782</v>
      </c>
      <c r="E9" s="164">
        <f t="shared" si="0"/>
        <v>-75945</v>
      </c>
    </row>
    <row r="10" spans="1:7" s="153" customFormat="1" ht="15" customHeight="1" x14ac:dyDescent="0.25">
      <c r="A10" s="165" t="s">
        <v>181</v>
      </c>
      <c r="B10" s="166">
        <f>B9+B8+B7</f>
        <v>8741771</v>
      </c>
      <c r="C10" s="166">
        <f>C9+C8+C7</f>
        <v>9393657</v>
      </c>
      <c r="D10" s="166">
        <f>D9+D8+D7</f>
        <v>9768740</v>
      </c>
      <c r="E10" s="167">
        <f t="shared" si="0"/>
        <v>375083</v>
      </c>
    </row>
    <row r="11" spans="1:7" ht="15" customHeight="1" x14ac:dyDescent="0.2">
      <c r="A11" s="163" t="s">
        <v>261</v>
      </c>
      <c r="B11" s="146">
        <f>Instruction!F12</f>
        <v>42064</v>
      </c>
      <c r="C11" s="146">
        <f>Instruction!H12</f>
        <v>45703</v>
      </c>
      <c r="D11" s="146">
        <f>Instruction!J12</f>
        <v>42064</v>
      </c>
      <c r="E11" s="164">
        <f t="shared" si="0"/>
        <v>-3639</v>
      </c>
    </row>
    <row r="12" spans="1:7" ht="15" customHeight="1" x14ac:dyDescent="0.2">
      <c r="A12" s="163" t="s">
        <v>262</v>
      </c>
      <c r="B12" s="146">
        <f>Instruction!F14</f>
        <v>116075</v>
      </c>
      <c r="C12" s="146">
        <f>Instruction!H14</f>
        <v>173545</v>
      </c>
      <c r="D12" s="146">
        <f>Instruction!J14</f>
        <v>116075</v>
      </c>
      <c r="E12" s="164">
        <f t="shared" si="0"/>
        <v>-57470</v>
      </c>
    </row>
    <row r="13" spans="1:7" ht="15" customHeight="1" x14ac:dyDescent="0.2">
      <c r="A13" s="163" t="s">
        <v>263</v>
      </c>
      <c r="B13" s="146">
        <f>Instruction!F16</f>
        <v>367615</v>
      </c>
      <c r="C13" s="146">
        <f>Instruction!H16</f>
        <v>830856</v>
      </c>
      <c r="D13" s="146">
        <f>Instruction!J16</f>
        <v>367615</v>
      </c>
      <c r="E13" s="164">
        <f t="shared" si="0"/>
        <v>-463241</v>
      </c>
    </row>
    <row r="14" spans="1:7" s="153" customFormat="1" ht="15" customHeight="1" x14ac:dyDescent="0.25">
      <c r="A14" s="165" t="s">
        <v>185</v>
      </c>
      <c r="B14" s="166">
        <f>B13+B12+B11</f>
        <v>525754</v>
      </c>
      <c r="C14" s="166">
        <f>C13+C12+C11</f>
        <v>1050104</v>
      </c>
      <c r="D14" s="166">
        <f>D13+D12+D11</f>
        <v>525754</v>
      </c>
      <c r="E14" s="167">
        <f>D14-C14</f>
        <v>-524350</v>
      </c>
    </row>
    <row r="15" spans="1:7" ht="15" customHeight="1" x14ac:dyDescent="0.2">
      <c r="A15" s="163" t="s">
        <v>264</v>
      </c>
      <c r="B15" s="146">
        <f>Instruction!F27</f>
        <v>274587</v>
      </c>
      <c r="C15" s="146">
        <f>Instruction!H27</f>
        <v>277070</v>
      </c>
      <c r="D15" s="146">
        <f>Instruction!J27</f>
        <v>274587</v>
      </c>
      <c r="E15" s="164">
        <f t="shared" si="0"/>
        <v>-2483</v>
      </c>
    </row>
    <row r="16" spans="1:7" ht="15" customHeight="1" x14ac:dyDescent="0.2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274587</v>
      </c>
      <c r="C19" s="166">
        <f>C18+C17+C16+C15</f>
        <v>277070</v>
      </c>
      <c r="D19" s="166">
        <f>D18+D17+D16+D15</f>
        <v>274587</v>
      </c>
      <c r="E19" s="167">
        <f>D19-C19</f>
        <v>-2483</v>
      </c>
    </row>
    <row r="20" spans="1:6" ht="15" customHeight="1" x14ac:dyDescent="0.2">
      <c r="A20" s="163" t="s">
        <v>268</v>
      </c>
      <c r="B20" s="146">
        <f>Instruction!F32+Instruction!F34</f>
        <v>80883</v>
      </c>
      <c r="C20" s="146">
        <f>Instruction!H32+Instruction!H34</f>
        <v>87022</v>
      </c>
      <c r="D20" s="146">
        <f>Instruction!J32+Instruction!J34</f>
        <v>80883</v>
      </c>
      <c r="E20" s="164">
        <f t="shared" si="0"/>
        <v>-6139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80883</v>
      </c>
      <c r="C23" s="166">
        <f>C22+C21+C20</f>
        <v>87022</v>
      </c>
      <c r="D23" s="166">
        <f>D22+D21+D20</f>
        <v>80883</v>
      </c>
      <c r="E23" s="167">
        <f>D23-C23</f>
        <v>-6139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9622995</v>
      </c>
      <c r="C25" s="166">
        <f>C23+C19+C14+C10+C24</f>
        <v>10807853</v>
      </c>
      <c r="D25" s="166">
        <f>D23+D19+D14+D10+D24</f>
        <v>10649964</v>
      </c>
      <c r="E25" s="167">
        <f>D25-C25</f>
        <v>-157889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Northshore Technical Community College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178</v>
      </c>
      <c r="B76" s="146">
        <f>'Academic Supp'!F7</f>
        <v>815317</v>
      </c>
      <c r="C76" s="146">
        <f>'Academic Supp'!H7</f>
        <v>828151</v>
      </c>
      <c r="D76" s="146">
        <f>'Academic Supp'!J7</f>
        <v>994667</v>
      </c>
      <c r="E76" s="164">
        <f t="shared" ref="E76:E94" si="3">D76-C76</f>
        <v>166516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315495</v>
      </c>
      <c r="C78" s="146">
        <f>'Academic Supp'!H9</f>
        <v>319973</v>
      </c>
      <c r="D78" s="146">
        <f>'Academic Supp'!J9</f>
        <v>369076</v>
      </c>
      <c r="E78" s="164">
        <f t="shared" si="3"/>
        <v>49103</v>
      </c>
    </row>
    <row r="79" spans="1:7" s="153" customFormat="1" ht="15" customHeight="1" x14ac:dyDescent="0.25">
      <c r="A79" s="165" t="s">
        <v>181</v>
      </c>
      <c r="B79" s="166">
        <f>B78+B77+B76</f>
        <v>1130812</v>
      </c>
      <c r="C79" s="166">
        <f>C78+C77+C76</f>
        <v>1148124</v>
      </c>
      <c r="D79" s="166">
        <f>D78+D77+D76</f>
        <v>1363743</v>
      </c>
      <c r="E79" s="167">
        <f t="shared" si="3"/>
        <v>215619</v>
      </c>
    </row>
    <row r="80" spans="1:7" ht="15" customHeight="1" x14ac:dyDescent="0.2">
      <c r="A80" s="163" t="s">
        <v>261</v>
      </c>
      <c r="B80" s="146">
        <f>'Academic Supp'!F12</f>
        <v>15462</v>
      </c>
      <c r="C80" s="146">
        <f>'Academic Supp'!H12</f>
        <v>17700</v>
      </c>
      <c r="D80" s="146">
        <f>'Academic Supp'!J12</f>
        <v>15462</v>
      </c>
      <c r="E80" s="164">
        <f t="shared" si="3"/>
        <v>-2238</v>
      </c>
    </row>
    <row r="81" spans="1:5" ht="15" customHeight="1" x14ac:dyDescent="0.2">
      <c r="A81" s="163" t="s">
        <v>262</v>
      </c>
      <c r="B81" s="146">
        <f>'Academic Supp'!F14</f>
        <v>30114</v>
      </c>
      <c r="C81" s="146">
        <f>'Academic Supp'!H14</f>
        <v>50223</v>
      </c>
      <c r="D81" s="146">
        <f>'Academic Supp'!J14</f>
        <v>30114</v>
      </c>
      <c r="E81" s="164">
        <f t="shared" si="3"/>
        <v>-20109</v>
      </c>
    </row>
    <row r="82" spans="1:5" ht="15" customHeight="1" x14ac:dyDescent="0.2">
      <c r="A82" s="163" t="s">
        <v>263</v>
      </c>
      <c r="B82" s="146">
        <f>'Academic Supp'!F16</f>
        <v>2230</v>
      </c>
      <c r="C82" s="146">
        <f>'Academic Supp'!H16</f>
        <v>2699</v>
      </c>
      <c r="D82" s="146">
        <f>'Academic Supp'!J16</f>
        <v>2230</v>
      </c>
      <c r="E82" s="164">
        <f t="shared" si="3"/>
        <v>-469</v>
      </c>
    </row>
    <row r="83" spans="1:5" s="153" customFormat="1" ht="15" customHeight="1" x14ac:dyDescent="0.25">
      <c r="A83" s="165" t="s">
        <v>185</v>
      </c>
      <c r="B83" s="166">
        <f>B82+B81+B80</f>
        <v>47806</v>
      </c>
      <c r="C83" s="166">
        <f>C82+C81+C80</f>
        <v>70622</v>
      </c>
      <c r="D83" s="166">
        <f>D82+D81+D80</f>
        <v>47806</v>
      </c>
      <c r="E83" s="167">
        <f t="shared" si="3"/>
        <v>-22816</v>
      </c>
    </row>
    <row r="84" spans="1:5" ht="15" customHeight="1" x14ac:dyDescent="0.2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265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">
      <c r="A89" s="163" t="s">
        <v>268</v>
      </c>
      <c r="B89" s="146">
        <f>'Academic Supp'!F32+'Academic Supp'!F34</f>
        <v>2680</v>
      </c>
      <c r="C89" s="146">
        <f>'Academic Supp'!H32+'Academic Supp'!H34</f>
        <v>2680</v>
      </c>
      <c r="D89" s="146">
        <f>'Academic Supp'!J32+'Academic Supp'!J34</f>
        <v>2680</v>
      </c>
      <c r="E89" s="164">
        <f t="shared" si="3"/>
        <v>0</v>
      </c>
    </row>
    <row r="90" spans="1:5" ht="15" customHeight="1" x14ac:dyDescent="0.2">
      <c r="A90" s="163" t="s">
        <v>269</v>
      </c>
      <c r="B90" s="146">
        <f>'Academic Supp'!F31</f>
        <v>5683</v>
      </c>
      <c r="C90" s="146">
        <f>'Academic Supp'!H31</f>
        <v>5867</v>
      </c>
      <c r="D90" s="146">
        <f>'Academic Supp'!J31</f>
        <v>5683</v>
      </c>
      <c r="E90" s="164">
        <f t="shared" si="3"/>
        <v>-184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8363</v>
      </c>
      <c r="C92" s="166">
        <f>C91+C90+C89</f>
        <v>8547</v>
      </c>
      <c r="D92" s="166">
        <f>D91+D90+D89</f>
        <v>8363</v>
      </c>
      <c r="E92" s="167">
        <f t="shared" si="3"/>
        <v>-184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1186981</v>
      </c>
      <c r="C94" s="166">
        <f>C92+C88+C83+C79+C93</f>
        <v>1227293</v>
      </c>
      <c r="D94" s="166">
        <f>D92+D88+D83+D79+D93</f>
        <v>1419912</v>
      </c>
      <c r="E94" s="167">
        <f t="shared" si="3"/>
        <v>192619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178</v>
      </c>
      <c r="B98" s="146">
        <f>'Student Services'!F7</f>
        <v>1259973</v>
      </c>
      <c r="C98" s="146">
        <f>'Student Services'!H7</f>
        <v>1262632</v>
      </c>
      <c r="D98" s="146">
        <f>'Student Services'!J7</f>
        <v>1191023</v>
      </c>
      <c r="E98" s="164">
        <f t="shared" ref="E98:E116" si="4">D98-C98</f>
        <v>-71609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507922</v>
      </c>
      <c r="C100" s="146">
        <f>'Student Services'!H9</f>
        <v>508467</v>
      </c>
      <c r="D100" s="146">
        <f>'Student Services'!J9</f>
        <v>433218</v>
      </c>
      <c r="E100" s="164">
        <f t="shared" si="4"/>
        <v>-75249</v>
      </c>
    </row>
    <row r="101" spans="1:5" s="153" customFormat="1" ht="15" customHeight="1" x14ac:dyDescent="0.25">
      <c r="A101" s="165" t="s">
        <v>181</v>
      </c>
      <c r="B101" s="166">
        <f>B100+B99+B98</f>
        <v>1767895</v>
      </c>
      <c r="C101" s="166">
        <f>C100+C99+C98</f>
        <v>1771099</v>
      </c>
      <c r="D101" s="166">
        <f>D100+D99+D98</f>
        <v>1624241</v>
      </c>
      <c r="E101" s="167">
        <f t="shared" si="4"/>
        <v>-146858</v>
      </c>
    </row>
    <row r="102" spans="1:5" ht="15" customHeight="1" x14ac:dyDescent="0.2">
      <c r="A102" s="163" t="s">
        <v>261</v>
      </c>
      <c r="B102" s="146">
        <f>'Student Services'!F12</f>
        <v>9979</v>
      </c>
      <c r="C102" s="146">
        <f>'Student Services'!H12</f>
        <v>11831</v>
      </c>
      <c r="D102" s="146">
        <f>'Student Services'!J12</f>
        <v>9979</v>
      </c>
      <c r="E102" s="164">
        <f t="shared" si="4"/>
        <v>-1852</v>
      </c>
    </row>
    <row r="103" spans="1:5" ht="15" customHeight="1" x14ac:dyDescent="0.2">
      <c r="A103" s="163" t="s">
        <v>262</v>
      </c>
      <c r="B103" s="146">
        <f>'Student Services'!F14</f>
        <v>117307</v>
      </c>
      <c r="C103" s="146">
        <f>'Student Services'!H14</f>
        <v>118657</v>
      </c>
      <c r="D103" s="146">
        <f>'Student Services'!J14</f>
        <v>117307</v>
      </c>
      <c r="E103" s="164">
        <f t="shared" si="4"/>
        <v>-1350</v>
      </c>
    </row>
    <row r="104" spans="1:5" ht="15" customHeight="1" x14ac:dyDescent="0.2">
      <c r="A104" s="163" t="s">
        <v>263</v>
      </c>
      <c r="B104" s="146">
        <f>'Student Services'!F16</f>
        <v>35168</v>
      </c>
      <c r="C104" s="146">
        <f>'Student Services'!H16</f>
        <v>36536</v>
      </c>
      <c r="D104" s="146">
        <f>'Student Services'!J16</f>
        <v>35168</v>
      </c>
      <c r="E104" s="164">
        <f t="shared" si="4"/>
        <v>-1368</v>
      </c>
    </row>
    <row r="105" spans="1:5" s="153" customFormat="1" ht="15" customHeight="1" x14ac:dyDescent="0.25">
      <c r="A105" s="165" t="s">
        <v>185</v>
      </c>
      <c r="B105" s="166">
        <f>B104+B103+B102</f>
        <v>162454</v>
      </c>
      <c r="C105" s="166">
        <f>C104+C103+C102</f>
        <v>167024</v>
      </c>
      <c r="D105" s="166">
        <f>D104+D103+D102</f>
        <v>162454</v>
      </c>
      <c r="E105" s="167">
        <f t="shared" si="4"/>
        <v>-4570</v>
      </c>
    </row>
    <row r="106" spans="1:5" ht="15" customHeight="1" x14ac:dyDescent="0.2">
      <c r="A106" s="163" t="s">
        <v>264</v>
      </c>
      <c r="B106" s="146">
        <f>'Student Services'!F27</f>
        <v>3418</v>
      </c>
      <c r="C106" s="146">
        <f>'Student Services'!H27</f>
        <v>3508</v>
      </c>
      <c r="D106" s="146">
        <f>'Student Services'!J27</f>
        <v>3418</v>
      </c>
      <c r="E106" s="164">
        <f t="shared" si="4"/>
        <v>-90</v>
      </c>
    </row>
    <row r="107" spans="1:5" ht="15" customHeight="1" x14ac:dyDescent="0.2">
      <c r="A107" s="163" t="s">
        <v>265</v>
      </c>
      <c r="B107" s="146">
        <f>'Student Services'!F29</f>
        <v>6635</v>
      </c>
      <c r="C107" s="146">
        <f>'Student Services'!H29</f>
        <v>10010</v>
      </c>
      <c r="D107" s="146">
        <f>'Student Services'!J29</f>
        <v>6635</v>
      </c>
      <c r="E107" s="164">
        <f t="shared" si="4"/>
        <v>-3375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10053</v>
      </c>
      <c r="C110" s="166">
        <f>C109+C108+C107+C106</f>
        <v>13518</v>
      </c>
      <c r="D110" s="166">
        <f>D109+D108+D107+D106</f>
        <v>10053</v>
      </c>
      <c r="E110" s="167">
        <f t="shared" si="4"/>
        <v>-3465</v>
      </c>
    </row>
    <row r="111" spans="1:5" ht="15" customHeight="1" x14ac:dyDescent="0.2">
      <c r="A111" s="163" t="s">
        <v>268</v>
      </c>
      <c r="B111" s="146">
        <f>'Student Services'!F32+'Student Services'!F34</f>
        <v>7785</v>
      </c>
      <c r="C111" s="146">
        <f>'Student Services'!H32+'Student Services'!H34</f>
        <v>7835</v>
      </c>
      <c r="D111" s="146">
        <f>'Student Services'!J32+'Student Services'!J34</f>
        <v>7785</v>
      </c>
      <c r="E111" s="164">
        <f t="shared" si="4"/>
        <v>-50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7785</v>
      </c>
      <c r="C114" s="166">
        <f>C113+C112+C111</f>
        <v>7835</v>
      </c>
      <c r="D114" s="166">
        <f>D113+D112+D111</f>
        <v>7785</v>
      </c>
      <c r="E114" s="167">
        <f t="shared" si="4"/>
        <v>-50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1948187</v>
      </c>
      <c r="C116" s="166">
        <f>C114+C110+C105+C101+C115</f>
        <v>1959476</v>
      </c>
      <c r="D116" s="166">
        <f>D114+D110+D105+D101+D115</f>
        <v>1804533</v>
      </c>
      <c r="E116" s="167">
        <f t="shared" si="4"/>
        <v>-154943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178</v>
      </c>
      <c r="B120" s="146">
        <f>'Institutional Supp'!F7</f>
        <v>2014854</v>
      </c>
      <c r="C120" s="146">
        <f>'Institutional Supp'!H7</f>
        <v>2016493</v>
      </c>
      <c r="D120" s="146">
        <f>'Institutional Supp'!J7</f>
        <v>1976082</v>
      </c>
      <c r="E120" s="164">
        <f t="shared" ref="E120:E138" si="5">D120-C120</f>
        <v>-40411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849917</v>
      </c>
      <c r="C122" s="146">
        <f>'Institutional Supp'!H9</f>
        <v>874568</v>
      </c>
      <c r="D122" s="146">
        <f>'Institutional Supp'!J9</f>
        <v>799811</v>
      </c>
      <c r="E122" s="164">
        <f t="shared" si="5"/>
        <v>-74757</v>
      </c>
    </row>
    <row r="123" spans="1:5" s="153" customFormat="1" ht="15" customHeight="1" x14ac:dyDescent="0.25">
      <c r="A123" s="165" t="s">
        <v>181</v>
      </c>
      <c r="B123" s="166">
        <f>B122+B121+B120</f>
        <v>2864771</v>
      </c>
      <c r="C123" s="166">
        <f>C122+C121+C120</f>
        <v>2891061</v>
      </c>
      <c r="D123" s="166">
        <f>D122+D121+D120</f>
        <v>2775893</v>
      </c>
      <c r="E123" s="167">
        <f t="shared" si="5"/>
        <v>-115168</v>
      </c>
    </row>
    <row r="124" spans="1:5" ht="15" customHeight="1" x14ac:dyDescent="0.2">
      <c r="A124" s="163" t="s">
        <v>261</v>
      </c>
      <c r="B124" s="146">
        <f>'Institutional Supp'!F12</f>
        <v>17418</v>
      </c>
      <c r="C124" s="146">
        <f>'Institutional Supp'!H12</f>
        <v>23969</v>
      </c>
      <c r="D124" s="146">
        <f>'Institutional Supp'!J12</f>
        <v>17418</v>
      </c>
      <c r="E124" s="164">
        <f t="shared" si="5"/>
        <v>-6551</v>
      </c>
    </row>
    <row r="125" spans="1:5" ht="15" customHeight="1" x14ac:dyDescent="0.2">
      <c r="A125" s="163" t="s">
        <v>262</v>
      </c>
      <c r="B125" s="146">
        <f>'Institutional Supp'!F14</f>
        <v>220041</v>
      </c>
      <c r="C125" s="146">
        <f>'Institutional Supp'!H14</f>
        <v>232147</v>
      </c>
      <c r="D125" s="146">
        <f>'Institutional Supp'!J14</f>
        <v>224517</v>
      </c>
      <c r="E125" s="164">
        <f t="shared" si="5"/>
        <v>-7630</v>
      </c>
    </row>
    <row r="126" spans="1:5" ht="15" customHeight="1" x14ac:dyDescent="0.2">
      <c r="A126" s="163" t="s">
        <v>263</v>
      </c>
      <c r="B126" s="146">
        <f>'Institutional Supp'!F16</f>
        <v>25948</v>
      </c>
      <c r="C126" s="146">
        <f>'Institutional Supp'!H16</f>
        <v>28424</v>
      </c>
      <c r="D126" s="146">
        <f>'Institutional Supp'!J16</f>
        <v>25948</v>
      </c>
      <c r="E126" s="164">
        <f t="shared" si="5"/>
        <v>-2476</v>
      </c>
    </row>
    <row r="127" spans="1:5" s="153" customFormat="1" ht="15" customHeight="1" x14ac:dyDescent="0.25">
      <c r="A127" s="165" t="s">
        <v>185</v>
      </c>
      <c r="B127" s="166">
        <f>B126+B125+B124</f>
        <v>263407</v>
      </c>
      <c r="C127" s="166">
        <f>C126+C125+C124</f>
        <v>284540</v>
      </c>
      <c r="D127" s="166">
        <f>D126+D125+D124</f>
        <v>267883</v>
      </c>
      <c r="E127" s="167">
        <f t="shared" si="5"/>
        <v>-16657</v>
      </c>
    </row>
    <row r="128" spans="1:5" ht="15" customHeight="1" x14ac:dyDescent="0.2">
      <c r="A128" s="163" t="s">
        <v>264</v>
      </c>
      <c r="B128" s="146">
        <f>'Institutional Supp'!F27</f>
        <v>25180</v>
      </c>
      <c r="C128" s="146">
        <f>'Institutional Supp'!H27</f>
        <v>42482</v>
      </c>
      <c r="D128" s="146">
        <f>'Institutional Supp'!J27</f>
        <v>25180</v>
      </c>
      <c r="E128" s="164">
        <f t="shared" si="5"/>
        <v>-17302</v>
      </c>
    </row>
    <row r="129" spans="1:7" ht="15" customHeight="1" x14ac:dyDescent="0.2">
      <c r="A129" s="163" t="s">
        <v>265</v>
      </c>
      <c r="B129" s="146">
        <f>'Institutional Supp'!F29</f>
        <v>241708</v>
      </c>
      <c r="C129" s="146">
        <f>'Institutional Supp'!H29</f>
        <v>285941</v>
      </c>
      <c r="D129" s="146">
        <f>'Institutional Supp'!J29</f>
        <v>241708</v>
      </c>
      <c r="E129" s="164">
        <f t="shared" si="5"/>
        <v>-44233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266888</v>
      </c>
      <c r="C132" s="166">
        <f>C131+C130+C129+C128</f>
        <v>328423</v>
      </c>
      <c r="D132" s="166">
        <f>D131+D130+D129+D128</f>
        <v>266888</v>
      </c>
      <c r="E132" s="167">
        <f t="shared" si="5"/>
        <v>-61535</v>
      </c>
    </row>
    <row r="133" spans="1:7" ht="15" customHeight="1" x14ac:dyDescent="0.2">
      <c r="A133" s="163" t="s">
        <v>268</v>
      </c>
      <c r="B133" s="146">
        <f>'Institutional Supp'!F32+'Institutional Supp'!F34</f>
        <v>29866</v>
      </c>
      <c r="C133" s="146">
        <f>'Institutional Supp'!H32+'Institutional Supp'!H34</f>
        <v>34177</v>
      </c>
      <c r="D133" s="146">
        <f>'Institutional Supp'!J32+'Institutional Supp'!J34</f>
        <v>29866</v>
      </c>
      <c r="E133" s="164">
        <f t="shared" si="5"/>
        <v>-4311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29866</v>
      </c>
      <c r="C136" s="166">
        <f>C135+C134+C133</f>
        <v>34177</v>
      </c>
      <c r="D136" s="166">
        <f>D135+D134+D133</f>
        <v>29866</v>
      </c>
      <c r="E136" s="167">
        <f t="shared" si="5"/>
        <v>-4311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3424932</v>
      </c>
      <c r="C138" s="173">
        <f>C136+C132+C127+C123+C137</f>
        <v>3538201</v>
      </c>
      <c r="D138" s="173">
        <f>D136+D132+D127+D123+D137</f>
        <v>3340530</v>
      </c>
      <c r="E138" s="174">
        <f t="shared" si="5"/>
        <v>-197671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Northshore Technical Community College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0</v>
      </c>
      <c r="C154" s="146">
        <f>Scholarships!H29</f>
        <v>5000</v>
      </c>
      <c r="D154" s="146">
        <f>Scholarships!J29</f>
        <v>0</v>
      </c>
      <c r="E154" s="164">
        <f t="shared" si="6"/>
        <v>-5000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5000</v>
      </c>
      <c r="D157" s="166">
        <f>D156+D155+D154+D153</f>
        <v>0</v>
      </c>
      <c r="E157" s="167">
        <f t="shared" si="6"/>
        <v>-5000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5000</v>
      </c>
      <c r="D163" s="166">
        <f>D161+D157+D152+D148+D162</f>
        <v>0</v>
      </c>
      <c r="E163" s="167">
        <f t="shared" si="6"/>
        <v>-5000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178</v>
      </c>
      <c r="B167" s="146">
        <f>'OP&amp;M'!F7</f>
        <v>513883</v>
      </c>
      <c r="C167" s="146">
        <f>'OP&amp;M'!H7</f>
        <v>513883</v>
      </c>
      <c r="D167" s="146">
        <f>'OP&amp;M'!J7</f>
        <v>618000</v>
      </c>
      <c r="E167" s="164">
        <f t="shared" ref="E167:E185" si="7">D167-C167</f>
        <v>104117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263262</v>
      </c>
      <c r="C169" s="146">
        <f>'OP&amp;M'!H9</f>
        <v>265948</v>
      </c>
      <c r="D169" s="146">
        <f>'OP&amp;M'!J9</f>
        <v>262272</v>
      </c>
      <c r="E169" s="164">
        <f t="shared" si="7"/>
        <v>-3676</v>
      </c>
    </row>
    <row r="170" spans="1:5" s="153" customFormat="1" ht="15" customHeight="1" x14ac:dyDescent="0.25">
      <c r="A170" s="165" t="s">
        <v>181</v>
      </c>
      <c r="B170" s="166">
        <f>B169+B168+B167</f>
        <v>777145</v>
      </c>
      <c r="C170" s="166">
        <f>C169+C168+C167</f>
        <v>779831</v>
      </c>
      <c r="D170" s="166">
        <f>D169+D168+D167</f>
        <v>880272</v>
      </c>
      <c r="E170" s="167">
        <f t="shared" si="7"/>
        <v>100441</v>
      </c>
    </row>
    <row r="171" spans="1:5" ht="15" customHeight="1" x14ac:dyDescent="0.2">
      <c r="A171" s="163" t="s">
        <v>261</v>
      </c>
      <c r="B171" s="146">
        <f>'OP&amp;M'!F12</f>
        <v>318</v>
      </c>
      <c r="C171" s="146">
        <f>'OP&amp;M'!H12</f>
        <v>2603</v>
      </c>
      <c r="D171" s="146">
        <f>'OP&amp;M'!J12</f>
        <v>318</v>
      </c>
      <c r="E171" s="164">
        <f t="shared" si="7"/>
        <v>-2285</v>
      </c>
    </row>
    <row r="172" spans="1:5" ht="15" customHeight="1" x14ac:dyDescent="0.2">
      <c r="A172" s="163" t="s">
        <v>262</v>
      </c>
      <c r="B172" s="146">
        <f>'OP&amp;M'!F14</f>
        <v>947620</v>
      </c>
      <c r="C172" s="146">
        <f>'OP&amp;M'!H14</f>
        <v>955492</v>
      </c>
      <c r="D172" s="146">
        <f>'OP&amp;M'!J14</f>
        <v>947620</v>
      </c>
      <c r="E172" s="164">
        <f t="shared" si="7"/>
        <v>-7872</v>
      </c>
    </row>
    <row r="173" spans="1:5" ht="15" customHeight="1" x14ac:dyDescent="0.2">
      <c r="A173" s="163" t="s">
        <v>263</v>
      </c>
      <c r="B173" s="146">
        <f>'OP&amp;M'!F16</f>
        <v>108917</v>
      </c>
      <c r="C173" s="146">
        <f>'OP&amp;M'!H16</f>
        <v>117218</v>
      </c>
      <c r="D173" s="146">
        <f>'OP&amp;M'!J16</f>
        <v>108917</v>
      </c>
      <c r="E173" s="164">
        <f t="shared" si="7"/>
        <v>-8301</v>
      </c>
    </row>
    <row r="174" spans="1:5" s="153" customFormat="1" ht="15" customHeight="1" x14ac:dyDescent="0.25">
      <c r="A174" s="165" t="s">
        <v>185</v>
      </c>
      <c r="B174" s="166">
        <f>B173+B172+B171</f>
        <v>1056855</v>
      </c>
      <c r="C174" s="166">
        <f>C173+C172+C171</f>
        <v>1075313</v>
      </c>
      <c r="D174" s="166">
        <f>D173+D172+D171</f>
        <v>1056855</v>
      </c>
      <c r="E174" s="167">
        <f t="shared" si="7"/>
        <v>-18458</v>
      </c>
    </row>
    <row r="175" spans="1:5" ht="15" customHeight="1" x14ac:dyDescent="0.2">
      <c r="A175" s="163" t="s">
        <v>264</v>
      </c>
      <c r="B175" s="146">
        <f>'OP&amp;M'!F27</f>
        <v>0</v>
      </c>
      <c r="C175" s="146">
        <f>'OP&amp;M'!H27</f>
        <v>162</v>
      </c>
      <c r="D175" s="146">
        <f>'OP&amp;M'!J27</f>
        <v>0</v>
      </c>
      <c r="E175" s="164">
        <f t="shared" si="7"/>
        <v>-162</v>
      </c>
    </row>
    <row r="176" spans="1:5" ht="15" customHeight="1" x14ac:dyDescent="0.2">
      <c r="A176" s="163" t="s">
        <v>265</v>
      </c>
      <c r="B176" s="146">
        <f>'OP&amp;M'!F29</f>
        <v>4422</v>
      </c>
      <c r="C176" s="146">
        <f>'OP&amp;M'!H29</f>
        <v>4423</v>
      </c>
      <c r="D176" s="146">
        <f>'OP&amp;M'!J29</f>
        <v>4422</v>
      </c>
      <c r="E176" s="164">
        <f t="shared" si="7"/>
        <v>-1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4422</v>
      </c>
      <c r="C179" s="166">
        <f>C178+C177+C176+C175</f>
        <v>4585</v>
      </c>
      <c r="D179" s="166">
        <f>D178+D177+D176+D175</f>
        <v>4422</v>
      </c>
      <c r="E179" s="167">
        <f t="shared" si="7"/>
        <v>-163</v>
      </c>
    </row>
    <row r="180" spans="1:5" ht="15" customHeight="1" x14ac:dyDescent="0.2">
      <c r="A180" s="163" t="s">
        <v>268</v>
      </c>
      <c r="B180" s="146">
        <f>'OP&amp;M'!F32+'OP&amp;M'!F34</f>
        <v>21812</v>
      </c>
      <c r="C180" s="146">
        <f>'OP&amp;M'!H32+'OP&amp;M'!H34</f>
        <v>27246</v>
      </c>
      <c r="D180" s="146">
        <f>'OP&amp;M'!J32+'OP&amp;M'!J34</f>
        <v>21812</v>
      </c>
      <c r="E180" s="164">
        <f t="shared" si="7"/>
        <v>-5434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21812</v>
      </c>
      <c r="C183" s="166">
        <f>C182+C181+C180</f>
        <v>27246</v>
      </c>
      <c r="D183" s="166">
        <f>D182+D181+D180</f>
        <v>21812</v>
      </c>
      <c r="E183" s="167">
        <f t="shared" si="7"/>
        <v>-5434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1860234</v>
      </c>
      <c r="C185" s="166">
        <f>C183+C179+C174+C170+C184</f>
        <v>1886975</v>
      </c>
      <c r="D185" s="166">
        <f>D183+D179+D174+D170+D184</f>
        <v>1963361</v>
      </c>
      <c r="E185" s="167">
        <f t="shared" si="7"/>
        <v>76386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11016851</v>
      </c>
      <c r="C189" s="146">
        <f t="shared" si="8"/>
        <v>11487089</v>
      </c>
      <c r="D189" s="146">
        <f t="shared" si="8"/>
        <v>12096730</v>
      </c>
      <c r="E189" s="164">
        <f t="shared" ref="E189:E207" si="9">D189-C189</f>
        <v>609641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4265543</v>
      </c>
      <c r="C191" s="146">
        <f t="shared" si="8"/>
        <v>4496683</v>
      </c>
      <c r="D191" s="146">
        <f t="shared" si="8"/>
        <v>4316159</v>
      </c>
      <c r="E191" s="164">
        <f t="shared" si="9"/>
        <v>-180524</v>
      </c>
    </row>
    <row r="192" spans="1:5" s="153" customFormat="1" ht="15" customHeight="1" x14ac:dyDescent="0.25">
      <c r="A192" s="165" t="s">
        <v>181</v>
      </c>
      <c r="B192" s="166">
        <f>B191+B190+B189</f>
        <v>15282394</v>
      </c>
      <c r="C192" s="166">
        <f>C191+C190+C189</f>
        <v>15983772</v>
      </c>
      <c r="D192" s="166">
        <f>D191+D190+D189</f>
        <v>16412889</v>
      </c>
      <c r="E192" s="167">
        <f t="shared" si="9"/>
        <v>429117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85241</v>
      </c>
      <c r="C193" s="146">
        <f t="shared" si="10"/>
        <v>101806</v>
      </c>
      <c r="D193" s="146">
        <f>D11+D33+D80+D55+D102+D124+D149+D171</f>
        <v>85241</v>
      </c>
      <c r="E193" s="164">
        <f t="shared" si="9"/>
        <v>-16565</v>
      </c>
    </row>
    <row r="194" spans="1:5" ht="15" customHeight="1" x14ac:dyDescent="0.2">
      <c r="A194" s="163" t="s">
        <v>262</v>
      </c>
      <c r="B194" s="146">
        <f t="shared" si="10"/>
        <v>1431157</v>
      </c>
      <c r="C194" s="146">
        <f t="shared" si="10"/>
        <v>1530064</v>
      </c>
      <c r="D194" s="146">
        <f>D12+D34+D81+D56+D103+D125+D150+D172</f>
        <v>1435633</v>
      </c>
      <c r="E194" s="164">
        <f t="shared" si="9"/>
        <v>-94431</v>
      </c>
    </row>
    <row r="195" spans="1:5" ht="15" customHeight="1" x14ac:dyDescent="0.2">
      <c r="A195" s="163" t="s">
        <v>263</v>
      </c>
      <c r="B195" s="146">
        <f t="shared" si="10"/>
        <v>539878</v>
      </c>
      <c r="C195" s="146">
        <f t="shared" si="10"/>
        <v>1015733</v>
      </c>
      <c r="D195" s="146">
        <f>D13+D35+D82+D57+D104+D126+D151+D173</f>
        <v>539878</v>
      </c>
      <c r="E195" s="164">
        <f t="shared" si="9"/>
        <v>-475855</v>
      </c>
    </row>
    <row r="196" spans="1:5" s="153" customFormat="1" ht="15" customHeight="1" x14ac:dyDescent="0.25">
      <c r="A196" s="165" t="s">
        <v>185</v>
      </c>
      <c r="B196" s="166">
        <f>B195+B194+B193</f>
        <v>2056276</v>
      </c>
      <c r="C196" s="166">
        <f>C195+C194+C193</f>
        <v>2647603</v>
      </c>
      <c r="D196" s="166">
        <f>D195+D194+D193</f>
        <v>2060752</v>
      </c>
      <c r="E196" s="167">
        <f t="shared" si="9"/>
        <v>-586851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303185</v>
      </c>
      <c r="C197" s="146">
        <f t="shared" si="11"/>
        <v>323222</v>
      </c>
      <c r="D197" s="146">
        <f>D15+D37+D84+D59+D106+D128+D153+D175</f>
        <v>303185</v>
      </c>
      <c r="E197" s="164">
        <f t="shared" si="9"/>
        <v>-20037</v>
      </c>
    </row>
    <row r="198" spans="1:5" ht="15" customHeight="1" x14ac:dyDescent="0.2">
      <c r="A198" s="163" t="s">
        <v>265</v>
      </c>
      <c r="B198" s="146">
        <f t="shared" si="11"/>
        <v>252765</v>
      </c>
      <c r="C198" s="146">
        <f t="shared" si="11"/>
        <v>305374</v>
      </c>
      <c r="D198" s="146">
        <f>D16+D38+D85+D60+D107+D129+D154+D176</f>
        <v>252765</v>
      </c>
      <c r="E198" s="164">
        <f t="shared" si="9"/>
        <v>-52609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555950</v>
      </c>
      <c r="C201" s="166">
        <f>C200+C199+C198+C197</f>
        <v>628596</v>
      </c>
      <c r="D201" s="166">
        <f>D200+D199+D198+D197</f>
        <v>555950</v>
      </c>
      <c r="E201" s="167">
        <f t="shared" si="9"/>
        <v>-72646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143026</v>
      </c>
      <c r="C202" s="146">
        <f t="shared" si="12"/>
        <v>158960</v>
      </c>
      <c r="D202" s="146">
        <f>D20+D42+D89+D64+D111+D133+D158+D180</f>
        <v>143026</v>
      </c>
      <c r="E202" s="164">
        <f t="shared" si="9"/>
        <v>-15934</v>
      </c>
    </row>
    <row r="203" spans="1:5" ht="15" customHeight="1" x14ac:dyDescent="0.2">
      <c r="A203" s="163" t="s">
        <v>269</v>
      </c>
      <c r="B203" s="146">
        <f t="shared" si="12"/>
        <v>5683</v>
      </c>
      <c r="C203" s="146">
        <f t="shared" si="12"/>
        <v>5867</v>
      </c>
      <c r="D203" s="146">
        <f>D21+D43+D90+D65+D112+D134+D159+D181</f>
        <v>5683</v>
      </c>
      <c r="E203" s="164">
        <f t="shared" si="9"/>
        <v>-184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148709</v>
      </c>
      <c r="C205" s="166">
        <f>C204+C203+C202</f>
        <v>164827</v>
      </c>
      <c r="D205" s="166">
        <f>D204+D203+D202</f>
        <v>148709</v>
      </c>
      <c r="E205" s="167">
        <f t="shared" si="9"/>
        <v>-16118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18043329</v>
      </c>
      <c r="C207" s="181">
        <f>C205+C201+C196+C192+C206</f>
        <v>19424798</v>
      </c>
      <c r="D207" s="181">
        <f>D205+D201+D196+D192+D206</f>
        <v>19178300</v>
      </c>
      <c r="E207" s="174">
        <f t="shared" si="9"/>
        <v>-246498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Northshore Technical Community College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450703</v>
      </c>
      <c r="C247" s="146">
        <f>Transfers!H39</f>
        <v>481452</v>
      </c>
      <c r="D247" s="146">
        <f>Transfers!J39</f>
        <v>569167</v>
      </c>
      <c r="E247" s="164">
        <f t="shared" si="14"/>
        <v>87715</v>
      </c>
    </row>
    <row r="248" spans="1:5" s="153" customFormat="1" ht="15" customHeight="1" x14ac:dyDescent="0.25">
      <c r="A248" s="165" t="s">
        <v>190</v>
      </c>
      <c r="B248" s="166">
        <f>B247+B246+B245+B244</f>
        <v>450703</v>
      </c>
      <c r="C248" s="166">
        <f>C247+C246+C245+C244</f>
        <v>481452</v>
      </c>
      <c r="D248" s="166">
        <f>D247+D246+D245+D244</f>
        <v>569167</v>
      </c>
      <c r="E248" s="167">
        <f t="shared" si="14"/>
        <v>87715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450703</v>
      </c>
      <c r="C254" s="166">
        <f>C252+C248+C243+C239+C253</f>
        <v>481452</v>
      </c>
      <c r="D254" s="166">
        <f>D252+D248+D243+D239+D253</f>
        <v>569167</v>
      </c>
      <c r="E254" s="167">
        <f t="shared" si="14"/>
        <v>87715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Northshore Technical Community College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7" ht="15" customHeight="1" x14ac:dyDescent="0.2">
      <c r="A305" s="163" t="s">
        <v>178</v>
      </c>
      <c r="B305" s="146">
        <f t="shared" ref="B305:D307" si="17">B283+B258+B236+B214+B189</f>
        <v>11016851</v>
      </c>
      <c r="C305" s="146">
        <f t="shared" si="17"/>
        <v>11487089</v>
      </c>
      <c r="D305" s="146">
        <f t="shared" si="17"/>
        <v>12096730</v>
      </c>
      <c r="E305" s="164">
        <f t="shared" ref="E305:E323" si="18">D305-C305</f>
        <v>609641</v>
      </c>
      <c r="G305" s="138"/>
    </row>
    <row r="306" spans="1:7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7" ht="15" customHeight="1" x14ac:dyDescent="0.2">
      <c r="A307" s="163" t="s">
        <v>180</v>
      </c>
      <c r="B307" s="146">
        <f t="shared" si="17"/>
        <v>4265543</v>
      </c>
      <c r="C307" s="146">
        <f t="shared" si="17"/>
        <v>4496683</v>
      </c>
      <c r="D307" s="146">
        <f t="shared" si="17"/>
        <v>4316159</v>
      </c>
      <c r="E307" s="164">
        <f t="shared" si="18"/>
        <v>-180524</v>
      </c>
      <c r="G307" s="138"/>
    </row>
    <row r="308" spans="1:7" s="153" customFormat="1" ht="15" customHeight="1" x14ac:dyDescent="0.25">
      <c r="A308" s="165" t="s">
        <v>181</v>
      </c>
      <c r="B308" s="166">
        <f>B307+B306+B305</f>
        <v>15282394</v>
      </c>
      <c r="C308" s="166">
        <f>C307+C306+C305</f>
        <v>15983772</v>
      </c>
      <c r="D308" s="166">
        <f>D307+D306+D305</f>
        <v>16412889</v>
      </c>
      <c r="E308" s="167">
        <f t="shared" si="18"/>
        <v>429117</v>
      </c>
    </row>
    <row r="309" spans="1:7" ht="15" customHeight="1" x14ac:dyDescent="0.2">
      <c r="A309" s="163" t="s">
        <v>261</v>
      </c>
      <c r="B309" s="146">
        <f t="shared" ref="B309:C311" si="19">B287+B262+B240+B218+B193</f>
        <v>85241</v>
      </c>
      <c r="C309" s="146">
        <f t="shared" si="19"/>
        <v>101806</v>
      </c>
      <c r="D309" s="146">
        <f>D287+D262+D240+D218+D193</f>
        <v>85241</v>
      </c>
      <c r="E309" s="164">
        <f t="shared" si="18"/>
        <v>-16565</v>
      </c>
      <c r="G309" s="138"/>
    </row>
    <row r="310" spans="1:7" ht="15" customHeight="1" x14ac:dyDescent="0.2">
      <c r="A310" s="163" t="s">
        <v>262</v>
      </c>
      <c r="B310" s="146">
        <f t="shared" si="19"/>
        <v>1431157</v>
      </c>
      <c r="C310" s="146">
        <f t="shared" si="19"/>
        <v>1530064</v>
      </c>
      <c r="D310" s="146">
        <f>D288+D263+D241+D219+D194</f>
        <v>1435633</v>
      </c>
      <c r="E310" s="164">
        <f t="shared" si="18"/>
        <v>-94431</v>
      </c>
      <c r="G310" s="138"/>
    </row>
    <row r="311" spans="1:7" ht="15" customHeight="1" x14ac:dyDescent="0.2">
      <c r="A311" s="163" t="s">
        <v>263</v>
      </c>
      <c r="B311" s="146">
        <f t="shared" si="19"/>
        <v>539878</v>
      </c>
      <c r="C311" s="146">
        <f t="shared" si="19"/>
        <v>1015733</v>
      </c>
      <c r="D311" s="146">
        <f>D289+D264+D242+D220+D195</f>
        <v>539878</v>
      </c>
      <c r="E311" s="164">
        <f t="shared" si="18"/>
        <v>-475855</v>
      </c>
      <c r="G311" s="138"/>
    </row>
    <row r="312" spans="1:7" s="153" customFormat="1" ht="15" customHeight="1" x14ac:dyDescent="0.25">
      <c r="A312" s="165" t="s">
        <v>185</v>
      </c>
      <c r="B312" s="166">
        <f>B311+B310+B309</f>
        <v>2056276</v>
      </c>
      <c r="C312" s="166">
        <f>C311+C310+C309</f>
        <v>2647603</v>
      </c>
      <c r="D312" s="166">
        <f>D311+D310+D309</f>
        <v>2060752</v>
      </c>
      <c r="E312" s="167">
        <f t="shared" si="18"/>
        <v>-586851</v>
      </c>
    </row>
    <row r="313" spans="1:7" ht="15" customHeight="1" x14ac:dyDescent="0.2">
      <c r="A313" s="163" t="s">
        <v>264</v>
      </c>
      <c r="B313" s="146">
        <f t="shared" ref="B313:C316" si="20">B291+B266+B244+B222+B197</f>
        <v>303185</v>
      </c>
      <c r="C313" s="146">
        <f t="shared" si="20"/>
        <v>323222</v>
      </c>
      <c r="D313" s="146">
        <f>D291+D266+D244+D222+D197</f>
        <v>303185</v>
      </c>
      <c r="E313" s="164">
        <f t="shared" si="18"/>
        <v>-20037</v>
      </c>
      <c r="G313" s="138"/>
    </row>
    <row r="314" spans="1:7" ht="15" customHeight="1" x14ac:dyDescent="0.2">
      <c r="A314" s="163" t="s">
        <v>265</v>
      </c>
      <c r="B314" s="146">
        <f t="shared" si="20"/>
        <v>252765</v>
      </c>
      <c r="C314" s="146">
        <f t="shared" si="20"/>
        <v>305374</v>
      </c>
      <c r="D314" s="146">
        <f>D292+D267+D245+D223+D198</f>
        <v>252765</v>
      </c>
      <c r="E314" s="164">
        <f t="shared" si="18"/>
        <v>-52609</v>
      </c>
      <c r="G314" s="138"/>
    </row>
    <row r="315" spans="1:7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  <c r="G315" s="138"/>
    </row>
    <row r="316" spans="1:7" ht="15" customHeight="1" x14ac:dyDescent="0.2">
      <c r="A316" s="163" t="s">
        <v>267</v>
      </c>
      <c r="B316" s="146">
        <f t="shared" si="20"/>
        <v>450703</v>
      </c>
      <c r="C316" s="146">
        <f t="shared" si="20"/>
        <v>481452</v>
      </c>
      <c r="D316" s="146">
        <f>D294+D269+D247+D225+D200</f>
        <v>569167</v>
      </c>
      <c r="E316" s="164">
        <f t="shared" si="18"/>
        <v>87715</v>
      </c>
      <c r="G316" s="138"/>
    </row>
    <row r="317" spans="1:7" s="153" customFormat="1" ht="15" customHeight="1" x14ac:dyDescent="0.25">
      <c r="A317" s="165" t="s">
        <v>190</v>
      </c>
      <c r="B317" s="166">
        <f>B316+B315+B314+B313</f>
        <v>1006653</v>
      </c>
      <c r="C317" s="166">
        <f>C316+C315+C314+C313</f>
        <v>1110048</v>
      </c>
      <c r="D317" s="166">
        <f>D316+D315+D314+D313</f>
        <v>1125117</v>
      </c>
      <c r="E317" s="167">
        <f t="shared" si="18"/>
        <v>15069</v>
      </c>
    </row>
    <row r="318" spans="1:7" ht="15" customHeight="1" x14ac:dyDescent="0.2">
      <c r="A318" s="163" t="s">
        <v>268</v>
      </c>
      <c r="B318" s="146">
        <f t="shared" ref="B318:C320" si="21">B296+B271+B249+B227+B202</f>
        <v>143026</v>
      </c>
      <c r="C318" s="146">
        <f t="shared" si="21"/>
        <v>158960</v>
      </c>
      <c r="D318" s="146">
        <f>D296+D271+D249+D227+D202</f>
        <v>143026</v>
      </c>
      <c r="E318" s="164">
        <f t="shared" si="18"/>
        <v>-15934</v>
      </c>
    </row>
    <row r="319" spans="1:7" ht="15" customHeight="1" x14ac:dyDescent="0.2">
      <c r="A319" s="163" t="s">
        <v>269</v>
      </c>
      <c r="B319" s="146">
        <f t="shared" si="21"/>
        <v>5683</v>
      </c>
      <c r="C319" s="146">
        <f t="shared" si="21"/>
        <v>5867</v>
      </c>
      <c r="D319" s="146">
        <f>D297+D272+D250+D228+D203</f>
        <v>5683</v>
      </c>
      <c r="E319" s="164">
        <f t="shared" si="18"/>
        <v>-184</v>
      </c>
      <c r="G319" s="138"/>
    </row>
    <row r="320" spans="1:7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  <c r="G320" s="138"/>
    </row>
    <row r="321" spans="1:5" s="153" customFormat="1" ht="15" customHeight="1" x14ac:dyDescent="0.25">
      <c r="A321" s="165" t="s">
        <v>194</v>
      </c>
      <c r="B321" s="166">
        <f>B320+B319+B318</f>
        <v>148709</v>
      </c>
      <c r="C321" s="166">
        <f>C320+C319+C318</f>
        <v>164827</v>
      </c>
      <c r="D321" s="166">
        <f>D320+D319+D318</f>
        <v>148709</v>
      </c>
      <c r="E321" s="167">
        <f t="shared" si="18"/>
        <v>-16118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18494032</v>
      </c>
      <c r="C323" s="181">
        <f>C321+C317+C312+C308+C322</f>
        <v>19906250</v>
      </c>
      <c r="D323" s="174">
        <f>D321+D317+D312+D308+D322</f>
        <v>19747467</v>
      </c>
      <c r="E323" s="174">
        <f t="shared" si="18"/>
        <v>-158783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537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F96F7-0DCB-46FE-93AF-EE75AA4B92AF}">
  <dimension ref="A1:K62"/>
  <sheetViews>
    <sheetView showOutlineSymbols="0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A67" sqref="A67"/>
    </sheetView>
  </sheetViews>
  <sheetFormatPr defaultColWidth="12.42578125" defaultRowHeight="15" customHeight="1" x14ac:dyDescent="0.2"/>
  <cols>
    <col min="1" max="1" width="97" style="424" bestFit="1" customWidth="1"/>
    <col min="2" max="2" width="16.42578125" style="424" customWidth="1"/>
    <col min="3" max="3" width="15.7109375" style="424" bestFit="1" customWidth="1"/>
    <col min="4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tr">
        <f>[1]Revenue!B2</f>
        <v>Northshore Technical Community College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473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474</v>
      </c>
      <c r="C4" s="419" t="s">
        <v>538</v>
      </c>
      <c r="D4" s="420" t="s">
        <v>135</v>
      </c>
      <c r="E4" s="421" t="s">
        <v>474</v>
      </c>
      <c r="F4" s="422" t="s">
        <v>475</v>
      </c>
      <c r="G4" s="419" t="s">
        <v>538</v>
      </c>
      <c r="H4" s="423" t="s">
        <v>136</v>
      </c>
    </row>
    <row r="5" spans="1:11" ht="15" customHeight="1" x14ac:dyDescent="0.25">
      <c r="A5" s="425" t="s">
        <v>237</v>
      </c>
      <c r="B5" s="426" t="s">
        <v>475</v>
      </c>
      <c r="C5" s="426" t="s">
        <v>476</v>
      </c>
      <c r="D5" s="427" t="s">
        <v>528</v>
      </c>
      <c r="E5" s="428" t="s">
        <v>477</v>
      </c>
      <c r="F5" s="426" t="s">
        <v>478</v>
      </c>
      <c r="G5" s="426" t="s">
        <v>476</v>
      </c>
      <c r="H5" s="546" t="s">
        <v>563</v>
      </c>
    </row>
    <row r="6" spans="1:11" ht="15" customHeight="1" x14ac:dyDescent="0.25">
      <c r="A6" s="429" t="s">
        <v>479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480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481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482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483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484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485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486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487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488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489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490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491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492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493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494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495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496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497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498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589</v>
      </c>
      <c r="B27" s="442">
        <v>14</v>
      </c>
      <c r="C27" s="443">
        <v>1170</v>
      </c>
      <c r="D27" s="444">
        <v>16377</v>
      </c>
      <c r="E27" s="445">
        <v>40</v>
      </c>
      <c r="F27" s="446"/>
      <c r="G27" s="443">
        <v>1179</v>
      </c>
      <c r="H27" s="447">
        <v>47144</v>
      </c>
    </row>
    <row r="28" spans="1:9" ht="15" customHeight="1" x14ac:dyDescent="0.2">
      <c r="A28" s="442" t="s">
        <v>499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500</v>
      </c>
      <c r="B29" s="441">
        <f>SUM(B7:B28)</f>
        <v>14</v>
      </c>
      <c r="C29" s="449">
        <f>IFERROR(D29/B29,)</f>
        <v>1169.7857142857142</v>
      </c>
      <c r="D29" s="450">
        <f>SUM(D6:D28)</f>
        <v>16377</v>
      </c>
      <c r="E29" s="451">
        <f>SUM(E7:E28)</f>
        <v>40</v>
      </c>
      <c r="F29" s="452">
        <f>SUM(F6:F28)</f>
        <v>0</v>
      </c>
      <c r="G29" s="565">
        <f>IFERROR(H29/(F29+E29),)</f>
        <v>1178.5999999999999</v>
      </c>
      <c r="H29" s="453">
        <f>SUM(H7:H28)</f>
        <v>47144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501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502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503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504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505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506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507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508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509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510</v>
      </c>
      <c r="B40" s="442">
        <v>20</v>
      </c>
      <c r="C40" s="443">
        <v>1812</v>
      </c>
      <c r="D40" s="444">
        <v>36234</v>
      </c>
      <c r="E40" s="445">
        <f>B40</f>
        <v>20</v>
      </c>
      <c r="F40" s="446"/>
      <c r="G40" s="443">
        <f>C40</f>
        <v>1812</v>
      </c>
      <c r="H40" s="467">
        <f>D40</f>
        <v>36234</v>
      </c>
      <c r="I40" s="435"/>
    </row>
    <row r="41" spans="1:9" ht="15" customHeight="1" x14ac:dyDescent="0.2">
      <c r="A41" s="468" t="s">
        <v>511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512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">
      <c r="A43" s="555" t="s">
        <v>580</v>
      </c>
      <c r="B43" s="442">
        <v>59</v>
      </c>
      <c r="C43" s="443">
        <v>2981</v>
      </c>
      <c r="D43" s="444">
        <v>175901</v>
      </c>
      <c r="E43" s="445">
        <f>B43</f>
        <v>59</v>
      </c>
      <c r="F43" s="446"/>
      <c r="G43" s="443">
        <f>C43</f>
        <v>2981</v>
      </c>
      <c r="H43" s="467">
        <f>D43</f>
        <v>175901</v>
      </c>
      <c r="I43" s="435"/>
    </row>
    <row r="44" spans="1:9" ht="15" customHeight="1" x14ac:dyDescent="0.25">
      <c r="A44" s="469" t="s">
        <v>513</v>
      </c>
      <c r="B44" s="442"/>
      <c r="C44" s="443"/>
      <c r="D44" s="444"/>
      <c r="E44" s="445"/>
      <c r="F44" s="446"/>
      <c r="G44" s="443"/>
      <c r="H44" s="467"/>
      <c r="I44" s="435"/>
    </row>
    <row r="45" spans="1:9" ht="15" customHeight="1" x14ac:dyDescent="0.2">
      <c r="A45" s="556" t="s">
        <v>514</v>
      </c>
      <c r="B45" s="557">
        <v>3</v>
      </c>
      <c r="C45" s="558">
        <v>556</v>
      </c>
      <c r="D45" s="444">
        <v>1668</v>
      </c>
      <c r="E45" s="445">
        <f>B45</f>
        <v>3</v>
      </c>
      <c r="F45" s="559"/>
      <c r="G45" s="558">
        <f>C45</f>
        <v>556</v>
      </c>
      <c r="H45" s="558">
        <f>D45</f>
        <v>1668</v>
      </c>
      <c r="I45" s="560"/>
    </row>
    <row r="46" spans="1:9" ht="15" customHeight="1" x14ac:dyDescent="0.2">
      <c r="A46" s="556" t="s">
        <v>515</v>
      </c>
      <c r="B46" s="557">
        <v>13</v>
      </c>
      <c r="C46" s="558">
        <v>1538</v>
      </c>
      <c r="D46" s="444">
        <v>19992</v>
      </c>
      <c r="E46" s="445">
        <f t="shared" ref="E46:E53" si="0">B46</f>
        <v>13</v>
      </c>
      <c r="F46" s="559"/>
      <c r="G46" s="558">
        <f t="shared" ref="G46:H53" si="1">C46</f>
        <v>1538</v>
      </c>
      <c r="H46" s="558">
        <f t="shared" si="1"/>
        <v>19992</v>
      </c>
      <c r="I46" s="560"/>
    </row>
    <row r="47" spans="1:9" ht="15" customHeight="1" x14ac:dyDescent="0.2">
      <c r="A47" s="470" t="s">
        <v>516</v>
      </c>
      <c r="B47" s="435"/>
      <c r="C47" s="436"/>
      <c r="D47" s="444"/>
      <c r="E47" s="445"/>
      <c r="F47" s="439"/>
      <c r="G47" s="558"/>
      <c r="H47" s="558"/>
      <c r="I47" s="435"/>
    </row>
    <row r="48" spans="1:9" ht="15" customHeight="1" x14ac:dyDescent="0.2">
      <c r="A48" s="555" t="s">
        <v>581</v>
      </c>
      <c r="B48" s="442">
        <v>2619</v>
      </c>
      <c r="C48" s="561">
        <v>725</v>
      </c>
      <c r="D48" s="444">
        <v>1899862</v>
      </c>
      <c r="E48" s="559">
        <f t="shared" si="0"/>
        <v>2619</v>
      </c>
      <c r="F48" s="446"/>
      <c r="G48" s="558">
        <f t="shared" si="1"/>
        <v>725</v>
      </c>
      <c r="H48" s="558">
        <f t="shared" si="1"/>
        <v>1899862</v>
      </c>
      <c r="I48" s="435"/>
    </row>
    <row r="49" spans="1:9" ht="15" customHeight="1" x14ac:dyDescent="0.2">
      <c r="A49" s="555" t="s">
        <v>582</v>
      </c>
      <c r="B49" s="442">
        <v>8</v>
      </c>
      <c r="C49" s="561">
        <v>1119</v>
      </c>
      <c r="D49" s="444">
        <v>8955</v>
      </c>
      <c r="E49" s="559">
        <f t="shared" si="0"/>
        <v>8</v>
      </c>
      <c r="F49" s="446"/>
      <c r="G49" s="558">
        <f t="shared" si="1"/>
        <v>1119</v>
      </c>
      <c r="H49" s="558">
        <f t="shared" si="1"/>
        <v>8955</v>
      </c>
      <c r="I49" s="435"/>
    </row>
    <row r="50" spans="1:9" ht="15" customHeight="1" x14ac:dyDescent="0.2">
      <c r="A50" s="555" t="s">
        <v>583</v>
      </c>
      <c r="B50" s="442">
        <v>103</v>
      </c>
      <c r="C50" s="561">
        <v>1689</v>
      </c>
      <c r="D50" s="444">
        <v>173943</v>
      </c>
      <c r="E50" s="559">
        <f t="shared" si="0"/>
        <v>103</v>
      </c>
      <c r="F50" s="446"/>
      <c r="G50" s="558">
        <f t="shared" si="1"/>
        <v>1689</v>
      </c>
      <c r="H50" s="558">
        <f t="shared" si="1"/>
        <v>173943</v>
      </c>
      <c r="I50" s="435"/>
    </row>
    <row r="51" spans="1:9" ht="15" customHeight="1" x14ac:dyDescent="0.2">
      <c r="A51" s="555" t="s">
        <v>584</v>
      </c>
      <c r="B51" s="442">
        <v>3</v>
      </c>
      <c r="C51" s="443">
        <v>51</v>
      </c>
      <c r="D51" s="444">
        <v>153</v>
      </c>
      <c r="E51" s="559">
        <f t="shared" si="0"/>
        <v>3</v>
      </c>
      <c r="F51" s="446"/>
      <c r="G51" s="558">
        <f t="shared" si="1"/>
        <v>51</v>
      </c>
      <c r="H51" s="558">
        <f t="shared" si="1"/>
        <v>153</v>
      </c>
      <c r="I51" s="435"/>
    </row>
    <row r="52" spans="1:9" ht="15" customHeight="1" x14ac:dyDescent="0.2">
      <c r="A52" s="555" t="s">
        <v>585</v>
      </c>
      <c r="B52" s="442">
        <v>18</v>
      </c>
      <c r="C52" s="561">
        <v>3463</v>
      </c>
      <c r="D52" s="444">
        <v>62326</v>
      </c>
      <c r="E52" s="559">
        <f t="shared" si="0"/>
        <v>18</v>
      </c>
      <c r="F52" s="446"/>
      <c r="G52" s="558">
        <f t="shared" si="1"/>
        <v>3463</v>
      </c>
      <c r="H52" s="558">
        <f t="shared" si="1"/>
        <v>62326</v>
      </c>
      <c r="I52" s="435"/>
    </row>
    <row r="53" spans="1:9" ht="15" customHeight="1" x14ac:dyDescent="0.2">
      <c r="A53" s="555" t="s">
        <v>586</v>
      </c>
      <c r="B53" s="442">
        <v>14</v>
      </c>
      <c r="C53" s="561">
        <v>2831</v>
      </c>
      <c r="D53" s="444">
        <v>39630</v>
      </c>
      <c r="E53" s="559">
        <f t="shared" si="0"/>
        <v>14</v>
      </c>
      <c r="F53" s="446"/>
      <c r="G53" s="558">
        <f t="shared" si="1"/>
        <v>2831</v>
      </c>
      <c r="H53" s="467">
        <f t="shared" si="1"/>
        <v>39630</v>
      </c>
      <c r="I53" s="435"/>
    </row>
    <row r="54" spans="1:9" ht="15" customHeight="1" x14ac:dyDescent="0.25">
      <c r="A54" s="469" t="s">
        <v>517</v>
      </c>
      <c r="B54" s="442"/>
      <c r="C54" s="443"/>
      <c r="D54" s="444"/>
      <c r="E54" s="445"/>
      <c r="F54" s="446"/>
      <c r="G54" s="443"/>
      <c r="H54" s="467"/>
      <c r="I54" s="435"/>
    </row>
    <row r="55" spans="1:9" ht="15" customHeight="1" x14ac:dyDescent="0.2">
      <c r="A55" s="470" t="s">
        <v>518</v>
      </c>
      <c r="B55" s="435"/>
      <c r="C55" s="436"/>
      <c r="D55" s="437"/>
      <c r="E55" s="438"/>
      <c r="F55" s="439"/>
      <c r="G55" s="436"/>
      <c r="H55" s="459"/>
      <c r="I55" s="435"/>
    </row>
    <row r="56" spans="1:9" ht="15" customHeight="1" x14ac:dyDescent="0.2">
      <c r="A56" s="468" t="s">
        <v>519</v>
      </c>
      <c r="B56" s="442"/>
      <c r="C56" s="443"/>
      <c r="D56" s="444"/>
      <c r="E56" s="445"/>
      <c r="F56" s="446"/>
      <c r="G56" s="443"/>
      <c r="H56" s="467"/>
      <c r="I56" s="435"/>
    </row>
    <row r="57" spans="1:9" ht="15" customHeight="1" x14ac:dyDescent="0.2">
      <c r="A57" s="468" t="s">
        <v>520</v>
      </c>
      <c r="B57" s="442"/>
      <c r="C57" s="443"/>
      <c r="D57" s="444"/>
      <c r="E57" s="445"/>
      <c r="F57" s="446"/>
      <c r="G57" s="443"/>
      <c r="H57" s="467"/>
      <c r="I57" s="435"/>
    </row>
    <row r="58" spans="1:9" ht="15" customHeight="1" x14ac:dyDescent="0.25">
      <c r="A58" s="466" t="s">
        <v>521</v>
      </c>
      <c r="B58" s="442">
        <f>SUM(B34:B57)+B32</f>
        <v>2860</v>
      </c>
      <c r="C58" s="443">
        <f>IFERROR(D58/B58,)</f>
        <v>845.68671328671326</v>
      </c>
      <c r="D58" s="471">
        <f>SUM(D34:D57)+D32</f>
        <v>2418664</v>
      </c>
      <c r="E58" s="445">
        <f>SUM(E34:E57)+E32</f>
        <v>2860</v>
      </c>
      <c r="F58" s="446">
        <f>SUM(F34:F57)+F32</f>
        <v>0</v>
      </c>
      <c r="G58" s="443">
        <f>IFERROR(H58/(F58+E58),)</f>
        <v>845.68671328671326</v>
      </c>
      <c r="H58" s="472">
        <f>SUM(H34:H57)+H32</f>
        <v>2418664</v>
      </c>
      <c r="I58" s="435" t="s">
        <v>117</v>
      </c>
    </row>
    <row r="59" spans="1:9" ht="15" customHeight="1" x14ac:dyDescent="0.25">
      <c r="A59" s="466" t="s">
        <v>522</v>
      </c>
      <c r="B59" s="442">
        <f>B58+B29</f>
        <v>2874</v>
      </c>
      <c r="C59" s="443">
        <f>IFERROR(D59/B59,)</f>
        <v>847.26548364648579</v>
      </c>
      <c r="D59" s="471">
        <f>D58+D29</f>
        <v>2435041</v>
      </c>
      <c r="E59" s="445">
        <f>E58+E29</f>
        <v>2900</v>
      </c>
      <c r="F59" s="446">
        <f>F58+F29</f>
        <v>0</v>
      </c>
      <c r="G59" s="443">
        <f>IFERROR(H59/(F59+E59),)</f>
        <v>850.27862068965521</v>
      </c>
      <c r="H59" s="473">
        <f>H58+H29</f>
        <v>2465808</v>
      </c>
      <c r="I59" s="435" t="s">
        <v>237</v>
      </c>
    </row>
    <row r="60" spans="1:9" ht="15" customHeight="1" x14ac:dyDescent="0.2">
      <c r="A60" s="455"/>
      <c r="B60" s="455"/>
      <c r="C60" s="455"/>
      <c r="D60" s="455"/>
      <c r="E60" s="455"/>
      <c r="F60" s="455"/>
      <c r="G60" s="455"/>
      <c r="H60" s="455"/>
    </row>
    <row r="61" spans="1:9" ht="15" customHeight="1" x14ac:dyDescent="0.25">
      <c r="A61" s="566" t="s">
        <v>590</v>
      </c>
    </row>
    <row r="62" spans="1:9" ht="15" customHeight="1" x14ac:dyDescent="0.25">
      <c r="A62" s="566" t="s">
        <v>591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G8" sqref="G8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tr">
        <f>Revenue!B2</f>
        <v>Northshore Technical Community College</v>
      </c>
      <c r="F1" s="477"/>
      <c r="G1" s="476"/>
      <c r="H1" s="477"/>
    </row>
    <row r="2" spans="1:8" s="478" customFormat="1" ht="21" customHeight="1" x14ac:dyDescent="0.45">
      <c r="A2" s="474" t="s">
        <v>523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474</v>
      </c>
      <c r="C5" s="483" t="s">
        <v>538</v>
      </c>
      <c r="D5" s="484" t="s">
        <v>135</v>
      </c>
      <c r="E5" s="485" t="s">
        <v>474</v>
      </c>
      <c r="F5" s="486" t="s">
        <v>475</v>
      </c>
      <c r="G5" s="483" t="s">
        <v>538</v>
      </c>
      <c r="H5" s="487" t="s">
        <v>136</v>
      </c>
    </row>
    <row r="6" spans="1:8" ht="15.75" x14ac:dyDescent="0.25">
      <c r="A6" s="488" t="s">
        <v>525</v>
      </c>
      <c r="B6" s="489" t="s">
        <v>475</v>
      </c>
      <c r="C6" s="490" t="s">
        <v>476</v>
      </c>
      <c r="D6" s="491" t="s">
        <v>530</v>
      </c>
      <c r="E6" s="492" t="s">
        <v>477</v>
      </c>
      <c r="F6" s="490" t="s">
        <v>478</v>
      </c>
      <c r="G6" s="490" t="s">
        <v>476</v>
      </c>
      <c r="H6" s="547" t="s">
        <v>563</v>
      </c>
    </row>
    <row r="7" spans="1:8" ht="15.75" x14ac:dyDescent="0.25">
      <c r="A7" s="562" t="s">
        <v>587</v>
      </c>
      <c r="B7" s="494">
        <v>14</v>
      </c>
      <c r="C7" s="563">
        <v>1170</v>
      </c>
      <c r="D7" s="495">
        <v>16377</v>
      </c>
      <c r="E7" s="564">
        <f>'BOR-5'!E27</f>
        <v>40</v>
      </c>
      <c r="F7" s="494"/>
      <c r="G7" s="497">
        <f>'BOR-5'!G27</f>
        <v>1179</v>
      </c>
      <c r="H7" s="497">
        <f>'BOR-5'!H27</f>
        <v>47144</v>
      </c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tabSelected="1" zoomScaleNormal="100" workbookViewId="0">
      <selection activeCell="A17" sqref="A17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Northshore Technical Community College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530</v>
      </c>
      <c r="C5" s="509" t="s">
        <v>530</v>
      </c>
      <c r="D5" s="548" t="s">
        <v>563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24697</v>
      </c>
      <c r="C6" s="144">
        <f>Instruction!H18+Research!H18+'Public Service'!H18+'Academic Supp'!H18+'Student Services'!H18+'Institutional Supp'!H18+Scholarships!H18+'OP&amp;M'!H18+Hospitals!H18+Transfers!H18+Other!H18</f>
        <v>41999</v>
      </c>
      <c r="D6" s="145">
        <f>Instruction!J18+Research!J18+'Public Service'!J18+'Academic Supp'!J18+'Student Services'!J18+'Institutional Supp'!J18+Scholarships!J18+'OP&amp;M'!J18+Hospitals!J18+Transfers!J18+Other!J18</f>
        <v>24697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162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483</v>
      </c>
      <c r="C9" s="147">
        <f>Instruction!H21+Research!H21+'Public Service'!H21+'Academic Supp'!H21+'Student Services'!H21+'Institutional Supp'!H21+Scholarships!H21+'OP&amp;M'!H21+Hospitals!H21+Transfers!H21+Other!H21</f>
        <v>483</v>
      </c>
      <c r="D9" s="148">
        <f>Instruction!J21+Research!J21+'Public Service'!J21+'Academic Supp'!J21+'Student Services'!J21+'Institutional Supp'!J21+Scholarships!J21+'OP&amp;M'!J21+Hospitals!J21+Transfers!J21+Other!J21</f>
        <v>483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278005</v>
      </c>
      <c r="C14" s="147">
        <f>Instruction!H26+Research!H26+'Public Service'!H26+'Academic Supp'!H26+'Student Services'!H26+'Institutional Supp'!H26+Scholarships!H26+'OP&amp;M'!H26+Hospitals!H26+Transfers!H26+Other!H26</f>
        <v>280578</v>
      </c>
      <c r="D14" s="149">
        <f>Instruction!J26+Research!J26+'Public Service'!J26+'Academic Supp'!J26+'Student Services'!J26+'Institutional Supp'!J26+Scholarships!J26+'OP&amp;M'!J26+Hospitals!J26+Transfers!J26+Other!J26</f>
        <v>278005</v>
      </c>
    </row>
    <row r="15" spans="1:6" s="153" customFormat="1" ht="15" customHeight="1" thickBot="1" x14ac:dyDescent="0.3">
      <c r="A15" s="150" t="s">
        <v>295</v>
      </c>
      <c r="B15" s="151">
        <f>SUM(B6:B14)</f>
        <v>303185</v>
      </c>
      <c r="C15" s="151">
        <f>SUM(C6:C14)</f>
        <v>323222</v>
      </c>
      <c r="D15" s="152">
        <f>SUM(D6:D14)</f>
        <v>303185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H4" sqref="H4:H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Northshore Technical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73" t="s">
        <v>565</v>
      </c>
      <c r="D3" s="574"/>
      <c r="E3" s="574"/>
      <c r="F3" s="574"/>
      <c r="G3" s="574"/>
      <c r="H3" s="574"/>
      <c r="I3" s="575"/>
    </row>
    <row r="4" spans="1:9" ht="15" customHeight="1" x14ac:dyDescent="0.2">
      <c r="A4" s="570" t="s">
        <v>117</v>
      </c>
      <c r="B4" s="567" t="s">
        <v>302</v>
      </c>
      <c r="C4" s="576" t="s">
        <v>541</v>
      </c>
      <c r="D4" s="576" t="s">
        <v>340</v>
      </c>
      <c r="E4" s="576" t="s">
        <v>341</v>
      </c>
      <c r="F4" s="579" t="s">
        <v>351</v>
      </c>
      <c r="G4" s="579" t="s">
        <v>540</v>
      </c>
      <c r="H4" s="582" t="s">
        <v>344</v>
      </c>
      <c r="I4" s="585" t="s">
        <v>303</v>
      </c>
    </row>
    <row r="5" spans="1:9" ht="15" customHeight="1" x14ac:dyDescent="0.2">
      <c r="A5" s="571"/>
      <c r="B5" s="568"/>
      <c r="C5" s="577"/>
      <c r="D5" s="577"/>
      <c r="E5" s="577"/>
      <c r="F5" s="580"/>
      <c r="G5" s="580"/>
      <c r="H5" s="583"/>
      <c r="I5" s="586"/>
    </row>
    <row r="6" spans="1:9" ht="15" customHeight="1" thickBot="1" x14ac:dyDescent="0.25">
      <c r="A6" s="572"/>
      <c r="B6" s="569"/>
      <c r="C6" s="578"/>
      <c r="D6" s="578"/>
      <c r="E6" s="578"/>
      <c r="F6" s="581"/>
      <c r="G6" s="581"/>
      <c r="H6" s="584"/>
      <c r="I6" s="587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Northshore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91" t="s">
        <v>565</v>
      </c>
      <c r="C3" s="592"/>
      <c r="D3" s="592"/>
      <c r="E3" s="592"/>
      <c r="F3" s="592"/>
      <c r="G3" s="592"/>
      <c r="H3" s="592"/>
      <c r="I3" s="592"/>
      <c r="J3" s="593"/>
      <c r="K3" s="98"/>
      <c r="L3" s="98"/>
      <c r="M3" s="98"/>
      <c r="N3" s="98"/>
      <c r="O3" s="98"/>
      <c r="P3" s="98"/>
    </row>
    <row r="4" spans="1:16" ht="15" customHeight="1" thickTop="1" x14ac:dyDescent="0.2">
      <c r="A4" s="588" t="s">
        <v>325</v>
      </c>
      <c r="B4" s="594" t="s">
        <v>539</v>
      </c>
      <c r="C4" s="576" t="s">
        <v>541</v>
      </c>
      <c r="D4" s="576" t="s">
        <v>340</v>
      </c>
      <c r="E4" s="576" t="s">
        <v>350</v>
      </c>
      <c r="F4" s="576" t="s">
        <v>341</v>
      </c>
      <c r="G4" s="579" t="s">
        <v>351</v>
      </c>
      <c r="H4" s="576" t="s">
        <v>344</v>
      </c>
      <c r="I4" s="582" t="s">
        <v>540</v>
      </c>
      <c r="J4" s="585" t="s">
        <v>303</v>
      </c>
    </row>
    <row r="5" spans="1:16" ht="15" customHeight="1" x14ac:dyDescent="0.2">
      <c r="A5" s="589"/>
      <c r="B5" s="595"/>
      <c r="C5" s="577"/>
      <c r="D5" s="577"/>
      <c r="E5" s="577"/>
      <c r="F5" s="577"/>
      <c r="G5" s="580"/>
      <c r="H5" s="577"/>
      <c r="I5" s="583"/>
      <c r="J5" s="586"/>
    </row>
    <row r="6" spans="1:16" ht="15" customHeight="1" thickBot="1" x14ac:dyDescent="0.25">
      <c r="A6" s="590"/>
      <c r="B6" s="596"/>
      <c r="C6" s="578"/>
      <c r="D6" s="578"/>
      <c r="E6" s="578"/>
      <c r="F6" s="578"/>
      <c r="G6" s="581"/>
      <c r="H6" s="578"/>
      <c r="I6" s="584"/>
      <c r="J6" s="587"/>
    </row>
    <row r="7" spans="1:16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Northshore Technical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73" t="s">
        <v>531</v>
      </c>
      <c r="D3" s="574"/>
      <c r="E3" s="574"/>
      <c r="F3" s="574"/>
      <c r="G3" s="574"/>
      <c r="H3" s="574"/>
      <c r="I3" s="575"/>
    </row>
    <row r="4" spans="1:9" ht="15" customHeight="1" x14ac:dyDescent="0.2">
      <c r="A4" s="570" t="s">
        <v>117</v>
      </c>
      <c r="B4" s="567" t="s">
        <v>302</v>
      </c>
      <c r="C4" s="576" t="s">
        <v>541</v>
      </c>
      <c r="D4" s="576" t="s">
        <v>340</v>
      </c>
      <c r="E4" s="576" t="s">
        <v>341</v>
      </c>
      <c r="F4" s="579" t="s">
        <v>351</v>
      </c>
      <c r="G4" s="582" t="s">
        <v>540</v>
      </c>
      <c r="H4" s="582" t="s">
        <v>344</v>
      </c>
      <c r="I4" s="585" t="s">
        <v>303</v>
      </c>
    </row>
    <row r="5" spans="1:9" ht="15" customHeight="1" x14ac:dyDescent="0.2">
      <c r="A5" s="571"/>
      <c r="B5" s="568"/>
      <c r="C5" s="577"/>
      <c r="D5" s="577"/>
      <c r="E5" s="577"/>
      <c r="F5" s="580"/>
      <c r="G5" s="583"/>
      <c r="H5" s="583"/>
      <c r="I5" s="586"/>
    </row>
    <row r="6" spans="1:9" ht="15" customHeight="1" thickBot="1" x14ac:dyDescent="0.25">
      <c r="A6" s="572"/>
      <c r="B6" s="569"/>
      <c r="C6" s="578"/>
      <c r="D6" s="578"/>
      <c r="E6" s="578"/>
      <c r="F6" s="581"/>
      <c r="G6" s="584"/>
      <c r="H6" s="584"/>
      <c r="I6" s="587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Northshore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91" t="s">
        <v>531</v>
      </c>
      <c r="C3" s="592"/>
      <c r="D3" s="592"/>
      <c r="E3" s="592"/>
      <c r="F3" s="592"/>
      <c r="G3" s="592"/>
      <c r="H3" s="592"/>
      <c r="I3" s="592"/>
      <c r="J3" s="593"/>
      <c r="K3" s="98"/>
      <c r="L3" s="98"/>
      <c r="M3" s="98"/>
      <c r="N3" s="98"/>
      <c r="O3" s="98"/>
      <c r="P3" s="98"/>
    </row>
    <row r="4" spans="1:16" ht="15" customHeight="1" thickTop="1" x14ac:dyDescent="0.2">
      <c r="A4" s="588" t="s">
        <v>325</v>
      </c>
      <c r="B4" s="594" t="s">
        <v>539</v>
      </c>
      <c r="C4" s="576" t="s">
        <v>541</v>
      </c>
      <c r="D4" s="576" t="s">
        <v>340</v>
      </c>
      <c r="E4" s="576" t="s">
        <v>350</v>
      </c>
      <c r="F4" s="576" t="s">
        <v>341</v>
      </c>
      <c r="G4" s="579" t="s">
        <v>351</v>
      </c>
      <c r="H4" s="576" t="s">
        <v>344</v>
      </c>
      <c r="I4" s="582" t="s">
        <v>540</v>
      </c>
      <c r="J4" s="585" t="s">
        <v>303</v>
      </c>
    </row>
    <row r="5" spans="1:16" ht="15" customHeight="1" x14ac:dyDescent="0.2">
      <c r="A5" s="589"/>
      <c r="B5" s="595"/>
      <c r="C5" s="577"/>
      <c r="D5" s="577"/>
      <c r="E5" s="577"/>
      <c r="F5" s="577"/>
      <c r="G5" s="580"/>
      <c r="H5" s="577"/>
      <c r="I5" s="583"/>
      <c r="J5" s="586"/>
    </row>
    <row r="6" spans="1:16" ht="15" customHeight="1" thickBot="1" x14ac:dyDescent="0.25">
      <c r="A6" s="590"/>
      <c r="B6" s="596"/>
      <c r="C6" s="578"/>
      <c r="D6" s="578"/>
      <c r="E6" s="578"/>
      <c r="F6" s="578"/>
      <c r="G6" s="581"/>
      <c r="H6" s="578"/>
      <c r="I6" s="584"/>
      <c r="J6" s="587"/>
    </row>
    <row r="7" spans="1:16" ht="15" customHeight="1" x14ac:dyDescent="0.2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Northshore Technical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73" t="s">
        <v>568</v>
      </c>
      <c r="D3" s="574"/>
      <c r="E3" s="574"/>
      <c r="F3" s="574"/>
      <c r="G3" s="574"/>
      <c r="H3" s="574"/>
      <c r="I3" s="575"/>
    </row>
    <row r="4" spans="1:9" ht="15" customHeight="1" x14ac:dyDescent="0.2">
      <c r="A4" s="570" t="s">
        <v>117</v>
      </c>
      <c r="B4" s="567" t="s">
        <v>302</v>
      </c>
      <c r="C4" s="576" t="s">
        <v>541</v>
      </c>
      <c r="D4" s="576" t="s">
        <v>340</v>
      </c>
      <c r="E4" s="579" t="s">
        <v>341</v>
      </c>
      <c r="F4" s="579" t="s">
        <v>351</v>
      </c>
      <c r="G4" s="579" t="s">
        <v>540</v>
      </c>
      <c r="H4" s="582" t="s">
        <v>344</v>
      </c>
      <c r="I4" s="585" t="s">
        <v>303</v>
      </c>
    </row>
    <row r="5" spans="1:9" ht="15" customHeight="1" x14ac:dyDescent="0.2">
      <c r="A5" s="571"/>
      <c r="B5" s="568"/>
      <c r="C5" s="577"/>
      <c r="D5" s="577"/>
      <c r="E5" s="580"/>
      <c r="F5" s="580"/>
      <c r="G5" s="580"/>
      <c r="H5" s="583"/>
      <c r="I5" s="586"/>
    </row>
    <row r="6" spans="1:9" ht="15" customHeight="1" thickBot="1" x14ac:dyDescent="0.25">
      <c r="A6" s="572"/>
      <c r="B6" s="569"/>
      <c r="C6" s="578"/>
      <c r="D6" s="578"/>
      <c r="E6" s="581"/>
      <c r="F6" s="581"/>
      <c r="G6" s="581"/>
      <c r="H6" s="584"/>
      <c r="I6" s="587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Northshore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3" t="s">
        <v>568</v>
      </c>
      <c r="C3" s="574"/>
      <c r="D3" s="574"/>
      <c r="E3" s="574"/>
      <c r="F3" s="574"/>
      <c r="G3" s="574"/>
      <c r="H3" s="574"/>
      <c r="I3" s="574"/>
      <c r="J3" s="575"/>
      <c r="K3" s="98"/>
      <c r="L3" s="98"/>
      <c r="M3" s="98"/>
      <c r="N3" s="98"/>
      <c r="O3" s="98"/>
      <c r="P3" s="98"/>
    </row>
    <row r="4" spans="1:16" ht="15" customHeight="1" thickTop="1" x14ac:dyDescent="0.2">
      <c r="A4" s="588" t="s">
        <v>325</v>
      </c>
      <c r="B4" s="594" t="s">
        <v>539</v>
      </c>
      <c r="C4" s="576" t="s">
        <v>541</v>
      </c>
      <c r="D4" s="576" t="s">
        <v>340</v>
      </c>
      <c r="E4" s="576" t="s">
        <v>350</v>
      </c>
      <c r="F4" s="576" t="s">
        <v>341</v>
      </c>
      <c r="G4" s="579" t="s">
        <v>351</v>
      </c>
      <c r="H4" s="576" t="s">
        <v>344</v>
      </c>
      <c r="I4" s="582" t="s">
        <v>540</v>
      </c>
      <c r="J4" s="585" t="s">
        <v>303</v>
      </c>
    </row>
    <row r="5" spans="1:16" ht="15" customHeight="1" x14ac:dyDescent="0.2">
      <c r="A5" s="589"/>
      <c r="B5" s="595"/>
      <c r="C5" s="577"/>
      <c r="D5" s="577"/>
      <c r="E5" s="577"/>
      <c r="F5" s="577"/>
      <c r="G5" s="580"/>
      <c r="H5" s="577"/>
      <c r="I5" s="583"/>
      <c r="J5" s="586"/>
    </row>
    <row r="6" spans="1:16" ht="15" customHeight="1" thickBot="1" x14ac:dyDescent="0.25">
      <c r="A6" s="590"/>
      <c r="B6" s="596"/>
      <c r="C6" s="578"/>
      <c r="D6" s="578"/>
      <c r="E6" s="578"/>
      <c r="F6" s="578"/>
      <c r="G6" s="581"/>
      <c r="H6" s="578"/>
      <c r="I6" s="584"/>
      <c r="J6" s="587"/>
    </row>
    <row r="7" spans="1:16" ht="15" customHeight="1" x14ac:dyDescent="0.2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Marc Chauvin</cp:lastModifiedBy>
  <cp:lastPrinted>2024-08-13T13:39:58Z</cp:lastPrinted>
  <dcterms:created xsi:type="dcterms:W3CDTF">2010-02-11T21:59:50Z</dcterms:created>
  <dcterms:modified xsi:type="dcterms:W3CDTF">2024-09-10T23:51:08Z</dcterms:modified>
</cp:coreProperties>
</file>